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<sst xmlns="http://schemas.openxmlformats.org/spreadsheetml/2006/main" count="732" uniqueCount="421">
  <si>
    <r>
      <rPr>
        <b/>
        <sz val="16"/>
        <rFont val="仿宋_GB2312"/>
        <charset val="134"/>
      </rPr>
      <t xml:space="preserve">
</t>
    </r>
    <r>
      <rPr>
        <sz val="16"/>
        <rFont val="仿宋_GB2312"/>
        <charset val="134"/>
      </rPr>
      <t xml:space="preserve">
         </t>
    </r>
    <r>
      <rPr>
        <b/>
        <sz val="16"/>
        <rFont val="仿宋_GB2312"/>
        <charset val="134"/>
      </rPr>
      <t>连城县北团镇粮食生产社会化服务公示明细表（连城县北团在全农机服务部）</t>
    </r>
  </si>
  <si>
    <t>序号</t>
  </si>
  <si>
    <t>服务</t>
  </si>
  <si>
    <t>服务补助情况</t>
  </si>
  <si>
    <t>备注</t>
  </si>
  <si>
    <t>姓名</t>
  </si>
  <si>
    <t>身份证号</t>
  </si>
  <si>
    <t>一卡通号</t>
  </si>
  <si>
    <t>联系电话</t>
  </si>
  <si>
    <t>作业机
手姓名</t>
  </si>
  <si>
    <t>机耕</t>
  </si>
  <si>
    <t>机种</t>
  </si>
  <si>
    <t>机收</t>
  </si>
  <si>
    <t>拟补助
金额</t>
  </si>
  <si>
    <t>面积(亩)</t>
  </si>
  <si>
    <t>补助金额(元)</t>
  </si>
  <si>
    <t>林隆芳</t>
  </si>
  <si>
    <t>352627********1316</t>
  </si>
  <si>
    <t>622184********71773</t>
  </si>
  <si>
    <t>158****2578</t>
  </si>
  <si>
    <t>沈在全</t>
  </si>
  <si>
    <t>山下</t>
  </si>
  <si>
    <t>陈修合</t>
  </si>
  <si>
    <t>352627********135X</t>
  </si>
  <si>
    <t>622184********74561</t>
  </si>
  <si>
    <t>187****9172</t>
  </si>
  <si>
    <t>揭水林</t>
  </si>
  <si>
    <t>352627********1319</t>
  </si>
  <si>
    <t>622184********63796</t>
  </si>
  <si>
    <t>137****3068</t>
  </si>
  <si>
    <t>陈宗德</t>
  </si>
  <si>
    <t>352627********131X</t>
  </si>
  <si>
    <t>622184********37451</t>
  </si>
  <si>
    <t>182****4363</t>
  </si>
  <si>
    <t>上江1</t>
  </si>
  <si>
    <t>陈宗荣</t>
  </si>
  <si>
    <t>352627********1332</t>
  </si>
  <si>
    <t>622184********35331</t>
  </si>
  <si>
    <t>139****5405</t>
  </si>
  <si>
    <t>李齐兴</t>
  </si>
  <si>
    <t>352627********1313</t>
  </si>
  <si>
    <t>622184********36263</t>
  </si>
  <si>
    <t>158****5865</t>
  </si>
  <si>
    <t>罗华香</t>
  </si>
  <si>
    <t>352627********1922</t>
  </si>
  <si>
    <t>622184********34623</t>
  </si>
  <si>
    <t>158****9739</t>
  </si>
  <si>
    <t>李安文</t>
  </si>
  <si>
    <t>352627********1310</t>
  </si>
  <si>
    <t>622184********69348</t>
  </si>
  <si>
    <t>138****9350</t>
  </si>
  <si>
    <t>李广东</t>
  </si>
  <si>
    <t>352627********1311</t>
  </si>
  <si>
    <t>622184********69439</t>
  </si>
  <si>
    <t>158****8178</t>
  </si>
  <si>
    <t>伍宗明</t>
  </si>
  <si>
    <t>352627********1314</t>
  </si>
  <si>
    <t>622184********69504</t>
  </si>
  <si>
    <t>134****2368</t>
  </si>
  <si>
    <t>童长旺</t>
  </si>
  <si>
    <t>622184********70338</t>
  </si>
  <si>
    <t>158****1299</t>
  </si>
  <si>
    <t>李治金</t>
  </si>
  <si>
    <t>352627********133X</t>
  </si>
  <si>
    <t>622184********34565</t>
  </si>
  <si>
    <t>139****3825</t>
  </si>
  <si>
    <t>伍碧云</t>
  </si>
  <si>
    <t>352627********1320</t>
  </si>
  <si>
    <t>622184********34672</t>
  </si>
  <si>
    <t>166****2991</t>
  </si>
  <si>
    <t>江立新</t>
  </si>
  <si>
    <t>622184********39424</t>
  </si>
  <si>
    <t>187****6397</t>
  </si>
  <si>
    <t>李安全</t>
  </si>
  <si>
    <t>621797********10784</t>
  </si>
  <si>
    <t>139****0548</t>
  </si>
  <si>
    <t>李治能</t>
  </si>
  <si>
    <t>622184********69041</t>
  </si>
  <si>
    <t>135****4041</t>
  </si>
  <si>
    <t>陈祖亮</t>
  </si>
  <si>
    <t>352627********1312</t>
  </si>
  <si>
    <t>622184********35273</t>
  </si>
  <si>
    <t>152****3077</t>
  </si>
  <si>
    <t>江月清</t>
  </si>
  <si>
    <t>352627********1326</t>
  </si>
  <si>
    <t>622184********93806</t>
  </si>
  <si>
    <t>136****9383</t>
  </si>
  <si>
    <t>伍功祥</t>
  </si>
  <si>
    <t>352627********1318</t>
  </si>
  <si>
    <t>622184********35687</t>
  </si>
  <si>
    <t>133****0502</t>
  </si>
  <si>
    <t>上江2</t>
  </si>
  <si>
    <t>李安桃</t>
  </si>
  <si>
    <t>352627********1334</t>
  </si>
  <si>
    <t>622184********68902</t>
  </si>
  <si>
    <t>135****8278</t>
  </si>
  <si>
    <t>沈在富</t>
  </si>
  <si>
    <t>352627********1337</t>
  </si>
  <si>
    <t>622184********95384</t>
  </si>
  <si>
    <t>136****8235</t>
  </si>
  <si>
    <t>车上</t>
  </si>
  <si>
    <t>谢太金</t>
  </si>
  <si>
    <t>622184********11392</t>
  </si>
  <si>
    <t>182****4794</t>
  </si>
  <si>
    <t>周旺生</t>
  </si>
  <si>
    <t>352627********1333</t>
  </si>
  <si>
    <t>622184********95376</t>
  </si>
  <si>
    <t>135****9285</t>
  </si>
  <si>
    <t>李禄生</t>
  </si>
  <si>
    <t>352627********1317</t>
  </si>
  <si>
    <t>622184********11004</t>
  </si>
  <si>
    <t>136****0705</t>
  </si>
  <si>
    <t>邹爱华</t>
  </si>
  <si>
    <t>352627********1344</t>
  </si>
  <si>
    <t>622184********94653</t>
  </si>
  <si>
    <t>153****0361</t>
  </si>
  <si>
    <t>周福昌</t>
  </si>
  <si>
    <t>622184********95236</t>
  </si>
  <si>
    <t>152****3459</t>
  </si>
  <si>
    <t>李大辉</t>
  </si>
  <si>
    <t>352627********1336</t>
  </si>
  <si>
    <t>622184********80923</t>
  </si>
  <si>
    <t>137****2965</t>
  </si>
  <si>
    <t>罗忠平</t>
  </si>
  <si>
    <t>622184********96515</t>
  </si>
  <si>
    <t>139****9603</t>
  </si>
  <si>
    <t>李大春</t>
  </si>
  <si>
    <t>352627********1338</t>
  </si>
  <si>
    <t>622184********59686</t>
  </si>
  <si>
    <t>134****2134</t>
  </si>
  <si>
    <t>马建明</t>
  </si>
  <si>
    <t>622184********94338</t>
  </si>
  <si>
    <t>136****8722</t>
  </si>
  <si>
    <t>许兴煌</t>
  </si>
  <si>
    <t>622184********92043</t>
  </si>
  <si>
    <t>135****3181</t>
  </si>
  <si>
    <t>伍跃祥</t>
  </si>
  <si>
    <t>623036********97517</t>
  </si>
  <si>
    <t>139****7772</t>
  </si>
  <si>
    <t>李治俭</t>
  </si>
  <si>
    <t>622184********85237</t>
  </si>
  <si>
    <t>135****6694</t>
  </si>
  <si>
    <t>石丰</t>
  </si>
  <si>
    <t>李华珍</t>
  </si>
  <si>
    <t>352627********1343</t>
  </si>
  <si>
    <t>622184********34169</t>
  </si>
  <si>
    <t>150****3712</t>
  </si>
  <si>
    <t>邱国贤</t>
  </si>
  <si>
    <t>622184********86193</t>
  </si>
  <si>
    <t>130****2486</t>
  </si>
  <si>
    <t>李治春</t>
  </si>
  <si>
    <t>622184********85393</t>
  </si>
  <si>
    <t>159****2594</t>
  </si>
  <si>
    <t>江道元</t>
  </si>
  <si>
    <t>622184********85906</t>
  </si>
  <si>
    <t>136****6490</t>
  </si>
  <si>
    <t>罗培荣</t>
  </si>
  <si>
    <t>622184********09503</t>
  </si>
  <si>
    <t>138****4002</t>
  </si>
  <si>
    <t>李安龙</t>
  </si>
  <si>
    <t>622184********79495</t>
  </si>
  <si>
    <t>159****1033</t>
  </si>
  <si>
    <t>罗炳瑶</t>
  </si>
  <si>
    <t>622184********86581</t>
  </si>
  <si>
    <t>138****0841</t>
  </si>
  <si>
    <t>黄天中</t>
  </si>
  <si>
    <t>622184********79610</t>
  </si>
  <si>
    <t>138****4688</t>
  </si>
  <si>
    <t>罗炳桐</t>
  </si>
  <si>
    <t>622184********79636</t>
  </si>
  <si>
    <t>133****9545</t>
  </si>
  <si>
    <t>黄树生</t>
  </si>
  <si>
    <t>622184********86565</t>
  </si>
  <si>
    <t>138****6972</t>
  </si>
  <si>
    <t>黄九生</t>
  </si>
  <si>
    <t>622184********86011</t>
  </si>
  <si>
    <t>138****3248</t>
  </si>
  <si>
    <t>黄啟明</t>
  </si>
  <si>
    <t>622184********87720</t>
  </si>
  <si>
    <t>135****6743</t>
  </si>
  <si>
    <t>罗秋生</t>
  </si>
  <si>
    <t>622184********07767</t>
  </si>
  <si>
    <t>159****3846</t>
  </si>
  <si>
    <t>张地</t>
  </si>
  <si>
    <t>罗谁明</t>
  </si>
  <si>
    <t>622184********06223</t>
  </si>
  <si>
    <t>152****4840</t>
  </si>
  <si>
    <t>罗金长</t>
  </si>
  <si>
    <t>352627********1315</t>
  </si>
  <si>
    <t>622184********06215</t>
  </si>
  <si>
    <t>182****1286</t>
  </si>
  <si>
    <t>罗石水</t>
  </si>
  <si>
    <t>622184********07684</t>
  </si>
  <si>
    <t>189****4271</t>
  </si>
  <si>
    <t>马义连</t>
  </si>
  <si>
    <t>622184********61252</t>
  </si>
  <si>
    <t>153****0297</t>
  </si>
  <si>
    <t>罗金水生</t>
  </si>
  <si>
    <t>622184********06553</t>
  </si>
  <si>
    <t>189****3550</t>
  </si>
  <si>
    <t>邹国财</t>
  </si>
  <si>
    <t>622184********78505</t>
  </si>
  <si>
    <t>183****3452</t>
  </si>
  <si>
    <t>山龙1</t>
  </si>
  <si>
    <t>沈炎生</t>
  </si>
  <si>
    <t>622184********77135</t>
  </si>
  <si>
    <t>183****9291</t>
  </si>
  <si>
    <t>邹元生</t>
  </si>
  <si>
    <t>622184********77788</t>
  </si>
  <si>
    <t>139****4691</t>
  </si>
  <si>
    <t>沈树生</t>
  </si>
  <si>
    <t>622184********77754</t>
  </si>
  <si>
    <t>134****2120</t>
  </si>
  <si>
    <t>沈在常</t>
  </si>
  <si>
    <t>622184********78729</t>
  </si>
  <si>
    <t>189****9122</t>
  </si>
  <si>
    <t>沈在林</t>
  </si>
  <si>
    <t>622184********07705</t>
  </si>
  <si>
    <t>187****7150</t>
  </si>
  <si>
    <t>罗福声</t>
  </si>
  <si>
    <t>623036********12605</t>
  </si>
  <si>
    <t>158****0279</t>
  </si>
  <si>
    <t>邹华招</t>
  </si>
  <si>
    <t>352627********1324</t>
  </si>
  <si>
    <t>622184********07671</t>
  </si>
  <si>
    <t>158****9337</t>
  </si>
  <si>
    <t>邹菊群</t>
  </si>
  <si>
    <t>622184********78679</t>
  </si>
  <si>
    <t>147****0328</t>
  </si>
  <si>
    <t>沈君潭</t>
  </si>
  <si>
    <t>622184********78281</t>
  </si>
  <si>
    <t>151****6596</t>
  </si>
  <si>
    <t>沈勇生</t>
  </si>
  <si>
    <t>622184********77226</t>
  </si>
  <si>
    <t>189****3517</t>
  </si>
  <si>
    <t>沈在遂</t>
  </si>
  <si>
    <t>622184********78489</t>
  </si>
  <si>
    <t>159****3113</t>
  </si>
  <si>
    <t>罗贻峰</t>
  </si>
  <si>
    <t>622184********55767</t>
  </si>
  <si>
    <t>135****8083</t>
  </si>
  <si>
    <t>沈朝昌</t>
  </si>
  <si>
    <t>622184********77119</t>
  </si>
  <si>
    <t>150****7498</t>
  </si>
  <si>
    <t>邹明隆</t>
  </si>
  <si>
    <t>622184********78406</t>
  </si>
  <si>
    <t>139****5606</t>
  </si>
  <si>
    <t>邹旺生</t>
  </si>
  <si>
    <t>622184********07622</t>
  </si>
  <si>
    <t>180****3410</t>
  </si>
  <si>
    <t>山龙2</t>
  </si>
  <si>
    <t>沈庆生</t>
  </si>
  <si>
    <t>622184********77739</t>
  </si>
  <si>
    <t>846****</t>
  </si>
  <si>
    <t>沈在水</t>
  </si>
  <si>
    <t>350825********1316</t>
  </si>
  <si>
    <t>623036********32124</t>
  </si>
  <si>
    <t>134****9698</t>
  </si>
  <si>
    <t>富坪1</t>
  </si>
  <si>
    <t>沈在芳</t>
  </si>
  <si>
    <t>622184********79639</t>
  </si>
  <si>
    <t>134****6428</t>
  </si>
  <si>
    <t>李齐圣</t>
  </si>
  <si>
    <t>622184********82473</t>
  </si>
  <si>
    <t>187****2373</t>
  </si>
  <si>
    <t>童长明</t>
  </si>
  <si>
    <t>622184********84628</t>
  </si>
  <si>
    <t>138****0649</t>
  </si>
  <si>
    <t>陈友洪</t>
  </si>
  <si>
    <t>622184********82457</t>
  </si>
  <si>
    <t>150****2589</t>
  </si>
  <si>
    <t>李治明</t>
  </si>
  <si>
    <t>622184********79214</t>
  </si>
  <si>
    <t>138****7256</t>
  </si>
  <si>
    <t>李齐南</t>
  </si>
  <si>
    <t>622184********83059</t>
  </si>
  <si>
    <t>150****7489</t>
  </si>
  <si>
    <t>陈广金</t>
  </si>
  <si>
    <t>622184********08554</t>
  </si>
  <si>
    <t>152****6546</t>
  </si>
  <si>
    <t>李治和</t>
  </si>
  <si>
    <t>622184********83125</t>
  </si>
  <si>
    <t>150****0971</t>
  </si>
  <si>
    <t>李齐荣</t>
  </si>
  <si>
    <t>622184********83133</t>
  </si>
  <si>
    <t>150****1382</t>
  </si>
  <si>
    <t>李齐春</t>
  </si>
  <si>
    <t>622184********83471</t>
  </si>
  <si>
    <t>138****5158</t>
  </si>
  <si>
    <t>马振金</t>
  </si>
  <si>
    <t>622184********83455</t>
  </si>
  <si>
    <t>187****6376</t>
  </si>
  <si>
    <t>童桂生</t>
  </si>
  <si>
    <t>622104********80105</t>
  </si>
  <si>
    <t>158****4259</t>
  </si>
  <si>
    <t>陈星炎</t>
  </si>
  <si>
    <t>622184********82424</t>
  </si>
  <si>
    <t>181****5906</t>
  </si>
  <si>
    <t>沈在友</t>
  </si>
  <si>
    <t>622184********08091</t>
  </si>
  <si>
    <t>131****6090</t>
  </si>
  <si>
    <t>富坪2</t>
  </si>
  <si>
    <t>黄富生</t>
  </si>
  <si>
    <t>352627********1330</t>
  </si>
  <si>
    <t>622184********08513</t>
  </si>
  <si>
    <t>133****0804</t>
  </si>
  <si>
    <t>李水养</t>
  </si>
  <si>
    <t>622184********83737</t>
  </si>
  <si>
    <t>152****8629</t>
  </si>
  <si>
    <t>童文祥</t>
  </si>
  <si>
    <t>622184********80113</t>
  </si>
  <si>
    <t>147****1431</t>
  </si>
  <si>
    <t>沈在华</t>
  </si>
  <si>
    <t>622184********56369</t>
  </si>
  <si>
    <t>195****7951</t>
  </si>
  <si>
    <t>陈炎辉</t>
  </si>
  <si>
    <t>622184********82507</t>
  </si>
  <si>
    <t>187****0146</t>
  </si>
  <si>
    <t>罗治明</t>
  </si>
  <si>
    <t>622184********84214</t>
  </si>
  <si>
    <t>182****6539</t>
  </si>
  <si>
    <t>童文啟</t>
  </si>
  <si>
    <t>350825********1311</t>
  </si>
  <si>
    <t>622184********84297</t>
  </si>
  <si>
    <t>189****3185</t>
  </si>
  <si>
    <t>吴振业</t>
  </si>
  <si>
    <t>352627********0018</t>
  </si>
  <si>
    <t>622184********56542</t>
  </si>
  <si>
    <t>187****5373</t>
  </si>
  <si>
    <t>沈在基</t>
  </si>
  <si>
    <t>352627********1355</t>
  </si>
  <si>
    <t>622184********81269</t>
  </si>
  <si>
    <t>181****3019</t>
  </si>
  <si>
    <t>沈家钦</t>
  </si>
  <si>
    <t>350825********1330</t>
  </si>
  <si>
    <t>622184********42728</t>
  </si>
  <si>
    <t>180****6748</t>
  </si>
  <si>
    <t>黄金政</t>
  </si>
  <si>
    <t>622184********82093</t>
  </si>
  <si>
    <t>138****6403</t>
  </si>
  <si>
    <t>沈在文</t>
  </si>
  <si>
    <t>622184********81277</t>
  </si>
  <si>
    <t>187****5248</t>
  </si>
  <si>
    <t>童文龙</t>
  </si>
  <si>
    <t>622184********81152</t>
  </si>
  <si>
    <t>180****0119</t>
  </si>
  <si>
    <t>童长德</t>
  </si>
  <si>
    <t>622184********84669</t>
  </si>
  <si>
    <t>135****8018</t>
  </si>
  <si>
    <t>邹子群</t>
  </si>
  <si>
    <t>352627********1321</t>
  </si>
  <si>
    <t>622184********81178</t>
  </si>
  <si>
    <t>139****4714</t>
  </si>
  <si>
    <t>富坪3</t>
  </si>
  <si>
    <t>沈在周</t>
  </si>
  <si>
    <t>622184********56377</t>
  </si>
  <si>
    <t>151****7986</t>
  </si>
  <si>
    <t>李治发</t>
  </si>
  <si>
    <t>352627********1331</t>
  </si>
  <si>
    <t>622184********56245</t>
  </si>
  <si>
    <t>173****9729</t>
  </si>
  <si>
    <t>陈风连</t>
  </si>
  <si>
    <t>622184********81681</t>
  </si>
  <si>
    <t>151****4258</t>
  </si>
  <si>
    <t>李齐辉</t>
  </si>
  <si>
    <t>622184********82994</t>
  </si>
  <si>
    <t>135****9734</t>
  </si>
  <si>
    <t>李金招</t>
  </si>
  <si>
    <t>352627********1327</t>
  </si>
  <si>
    <t>622184********80543</t>
  </si>
  <si>
    <t>182****7108</t>
  </si>
  <si>
    <t>卓传忠</t>
  </si>
  <si>
    <t>352627********1339</t>
  </si>
  <si>
    <t>622184********81327</t>
  </si>
  <si>
    <t>139****3156</t>
  </si>
  <si>
    <t>沈君坤</t>
  </si>
  <si>
    <t>622184********79644</t>
  </si>
  <si>
    <t>152****2837</t>
  </si>
  <si>
    <t>沈在良</t>
  </si>
  <si>
    <t>622184********78919</t>
  </si>
  <si>
    <t>135****9032</t>
  </si>
  <si>
    <t>沈在亮</t>
  </si>
  <si>
    <t>622184********07986</t>
  </si>
  <si>
    <t>136****1930</t>
  </si>
  <si>
    <t>沈在勤</t>
  </si>
  <si>
    <t>622184********79677</t>
  </si>
  <si>
    <t>138****7039</t>
  </si>
  <si>
    <t>沈在银</t>
  </si>
  <si>
    <t>352627********1335</t>
  </si>
  <si>
    <t>622184********79180</t>
  </si>
  <si>
    <t>138****6485</t>
  </si>
  <si>
    <t>622184********78893</t>
  </si>
  <si>
    <t>135****7281</t>
  </si>
  <si>
    <t>陈雪招</t>
  </si>
  <si>
    <t>622184********79164</t>
  </si>
  <si>
    <t>183****9217</t>
  </si>
  <si>
    <t>沈君跃</t>
  </si>
  <si>
    <t>622184********79552</t>
  </si>
  <si>
    <t>138****4289</t>
  </si>
  <si>
    <t>沈在斌</t>
  </si>
  <si>
    <t>622184********79222</t>
  </si>
  <si>
    <t>136****8710</t>
  </si>
  <si>
    <t>富坪4</t>
  </si>
  <si>
    <t>沈君炳</t>
  </si>
  <si>
    <t>622184********79503</t>
  </si>
  <si>
    <t>134****7124</t>
  </si>
  <si>
    <t>江新群</t>
  </si>
  <si>
    <t>622184********79289</t>
  </si>
  <si>
    <t>130****5762</t>
  </si>
  <si>
    <t>沈君洪</t>
  </si>
  <si>
    <t>134****0518</t>
  </si>
  <si>
    <t>沈君伟</t>
  </si>
  <si>
    <t>622184********79594</t>
  </si>
  <si>
    <t>138****4258</t>
  </si>
  <si>
    <t>沈在胜</t>
  </si>
  <si>
    <t>623036********91074</t>
  </si>
  <si>
    <t>180****4971</t>
  </si>
  <si>
    <t>小计</t>
  </si>
  <si>
    <t>补助农户</t>
  </si>
  <si>
    <t>补助主体</t>
  </si>
  <si>
    <t>合计补助金额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</si>
</sst>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28">
    <font>
      <sz val="11"/>
      <color theme="1"/>
      <name val="宋体"/>
      <charset val="134"/>
      <scheme val="minor"/>
    </font>
    <font>
      <sz val="11"/>
      <color rgb="FF000000"/>
      <name val="仿宋_GB2312"/>
      <charset val="204"/>
    </font>
    <font>
      <sz val="11"/>
      <name val="仿宋_GB2312"/>
      <charset val="204"/>
    </font>
    <font>
      <b/>
      <sz val="16"/>
      <name val="仿宋_GB2312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1"/>
      <color rgb="FF000000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6"/>
  <sheetViews>
    <sheetView tabSelected="1" topLeftCell="A111" workbookViewId="0">
      <selection activeCell="M128" sqref="M128"/>
    </sheetView>
  </sheetViews>
  <sheetFormatPr defaultColWidth="10" defaultRowHeight="14.4"/>
  <cols>
    <col min="1" max="1" width="5.00925925925926" style="1" customWidth="1"/>
    <col min="2" max="2" width="9.11111111111111" style="1" customWidth="1"/>
    <col min="3" max="3" width="20.9722222222222" style="1" customWidth="1"/>
    <col min="4" max="4" width="21.8796296296296" style="1" customWidth="1"/>
    <col min="5" max="5" width="13.3333333333333" style="1" customWidth="1"/>
    <col min="6" max="6" width="7.56481481481481" style="1" customWidth="1"/>
    <col min="7" max="10" width="7.66666666666667" style="1" customWidth="1"/>
    <col min="11" max="11" width="9.11111111111111" style="1" customWidth="1"/>
    <col min="12" max="12" width="7.66666666666667" style="1" customWidth="1"/>
    <col min="13" max="13" width="9.11111111111111" style="1" customWidth="1"/>
    <col min="14" max="14" width="8.22222222222222" style="1" customWidth="1"/>
    <col min="15" max="15" width="22.5555555555556" style="1" customWidth="1"/>
    <col min="16" max="16" width="22.7777777777778" style="1" customWidth="1"/>
    <col min="17" max="17" width="13" style="1" customWidth="1"/>
    <col min="18" max="16384" width="10" style="1"/>
  </cols>
  <sheetData>
    <row r="1" s="1" customFormat="1" ht="42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17" customHeight="1" spans="1:14">
      <c r="A2" s="4" t="s">
        <v>1</v>
      </c>
      <c r="B2" s="4" t="s">
        <v>2</v>
      </c>
      <c r="C2" s="5"/>
      <c r="D2" s="5"/>
      <c r="E2" s="5"/>
      <c r="F2" s="4" t="s">
        <v>3</v>
      </c>
      <c r="G2" s="5"/>
      <c r="H2" s="5"/>
      <c r="I2" s="5"/>
      <c r="J2" s="5"/>
      <c r="K2" s="5"/>
      <c r="L2" s="5"/>
      <c r="M2" s="5"/>
      <c r="N2" s="10" t="s">
        <v>4</v>
      </c>
    </row>
    <row r="3" s="1" customFormat="1" ht="17.5" customHeight="1" spans="1:14">
      <c r="A3" s="5"/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5"/>
      <c r="I3" s="4" t="s">
        <v>11</v>
      </c>
      <c r="J3" s="5"/>
      <c r="K3" s="4" t="s">
        <v>12</v>
      </c>
      <c r="L3" s="5"/>
      <c r="M3" s="4" t="s">
        <v>13</v>
      </c>
      <c r="N3" s="11"/>
    </row>
    <row r="4" s="1" customFormat="1" ht="29" customHeight="1" spans="1:14">
      <c r="A4" s="5"/>
      <c r="B4" s="5"/>
      <c r="C4" s="5"/>
      <c r="D4" s="5"/>
      <c r="E4" s="5"/>
      <c r="F4" s="5"/>
      <c r="G4" s="4" t="s">
        <v>14</v>
      </c>
      <c r="H4" s="4" t="s">
        <v>15</v>
      </c>
      <c r="I4" s="4" t="s">
        <v>14</v>
      </c>
      <c r="J4" s="4" t="s">
        <v>15</v>
      </c>
      <c r="K4" s="4" t="s">
        <v>14</v>
      </c>
      <c r="L4" s="4" t="s">
        <v>15</v>
      </c>
      <c r="M4" s="5"/>
      <c r="N4" s="12"/>
    </row>
    <row r="5" s="1" customFormat="1" ht="20" customHeight="1" spans="1:17">
      <c r="A5" s="6">
        <v>1</v>
      </c>
      <c r="B5" s="5" t="s">
        <v>16</v>
      </c>
      <c r="C5" s="7" t="s">
        <v>17</v>
      </c>
      <c r="D5" s="7" t="s">
        <v>18</v>
      </c>
      <c r="E5" s="7" t="s">
        <v>19</v>
      </c>
      <c r="F5" s="5" t="s">
        <v>20</v>
      </c>
      <c r="G5" s="7">
        <v>3.2</v>
      </c>
      <c r="H5" s="7">
        <f>G5*15</f>
        <v>48</v>
      </c>
      <c r="I5" s="7"/>
      <c r="J5" s="5"/>
      <c r="K5" s="7">
        <v>3.2</v>
      </c>
      <c r="L5" s="7">
        <f>K5*15</f>
        <v>48</v>
      </c>
      <c r="M5" s="7">
        <f>H5+L5</f>
        <v>96</v>
      </c>
      <c r="N5" s="5" t="s">
        <v>21</v>
      </c>
      <c r="O5" s="13"/>
      <c r="P5" s="13"/>
      <c r="Q5" s="13"/>
    </row>
    <row r="6" s="1" customFormat="1" ht="20" customHeight="1" spans="1:17">
      <c r="A6" s="6">
        <v>2</v>
      </c>
      <c r="B6" s="5" t="s">
        <v>22</v>
      </c>
      <c r="C6" s="7" t="s">
        <v>23</v>
      </c>
      <c r="D6" s="7" t="s">
        <v>24</v>
      </c>
      <c r="E6" s="7" t="s">
        <v>25</v>
      </c>
      <c r="F6" s="5" t="s">
        <v>20</v>
      </c>
      <c r="G6" s="7">
        <v>16.3</v>
      </c>
      <c r="H6" s="7">
        <f t="shared" ref="H6:H37" si="0">G6*15</f>
        <v>244.5</v>
      </c>
      <c r="I6" s="7"/>
      <c r="J6" s="5"/>
      <c r="K6" s="7">
        <v>16.3</v>
      </c>
      <c r="L6" s="7">
        <f t="shared" ref="L6:L37" si="1">K6*15</f>
        <v>244.5</v>
      </c>
      <c r="M6" s="7">
        <f t="shared" ref="M6:M37" si="2">H6+L6</f>
        <v>489</v>
      </c>
      <c r="N6" s="5" t="s">
        <v>21</v>
      </c>
      <c r="O6" s="13"/>
      <c r="P6" s="13"/>
      <c r="Q6" s="13"/>
    </row>
    <row r="7" s="1" customFormat="1" ht="20" customHeight="1" spans="1:17">
      <c r="A7" s="6">
        <v>3</v>
      </c>
      <c r="B7" s="5" t="s">
        <v>26</v>
      </c>
      <c r="C7" s="7" t="s">
        <v>27</v>
      </c>
      <c r="D7" s="7" t="s">
        <v>28</v>
      </c>
      <c r="E7" s="7" t="s">
        <v>29</v>
      </c>
      <c r="F7" s="5" t="s">
        <v>20</v>
      </c>
      <c r="G7" s="7">
        <v>14.6</v>
      </c>
      <c r="H7" s="7">
        <f t="shared" si="0"/>
        <v>219</v>
      </c>
      <c r="I7" s="7"/>
      <c r="J7" s="5"/>
      <c r="K7" s="7">
        <v>14.6</v>
      </c>
      <c r="L7" s="7">
        <f t="shared" si="1"/>
        <v>219</v>
      </c>
      <c r="M7" s="7">
        <f t="shared" si="2"/>
        <v>438</v>
      </c>
      <c r="N7" s="5" t="s">
        <v>21</v>
      </c>
      <c r="O7" s="13"/>
      <c r="P7" s="13"/>
      <c r="Q7" s="13"/>
    </row>
    <row r="8" s="1" customFormat="1" ht="20" customHeight="1" spans="1:17">
      <c r="A8" s="6">
        <v>4</v>
      </c>
      <c r="B8" s="5" t="s">
        <v>30</v>
      </c>
      <c r="C8" s="7" t="s">
        <v>31</v>
      </c>
      <c r="D8" s="7" t="s">
        <v>32</v>
      </c>
      <c r="E8" s="7" t="s">
        <v>33</v>
      </c>
      <c r="F8" s="5" t="s">
        <v>20</v>
      </c>
      <c r="G8" s="7">
        <v>3.2</v>
      </c>
      <c r="H8" s="7">
        <f t="shared" si="0"/>
        <v>48</v>
      </c>
      <c r="I8" s="7"/>
      <c r="J8" s="5"/>
      <c r="K8" s="7">
        <v>3.2</v>
      </c>
      <c r="L8" s="7">
        <f t="shared" si="1"/>
        <v>48</v>
      </c>
      <c r="M8" s="7">
        <f t="shared" si="2"/>
        <v>96</v>
      </c>
      <c r="N8" s="5" t="s">
        <v>34</v>
      </c>
      <c r="O8" s="13"/>
      <c r="P8" s="13"/>
      <c r="Q8" s="13"/>
    </row>
    <row r="9" s="1" customFormat="1" ht="20" customHeight="1" spans="1:17">
      <c r="A9" s="6">
        <v>5</v>
      </c>
      <c r="B9" s="5" t="s">
        <v>35</v>
      </c>
      <c r="C9" s="7" t="s">
        <v>36</v>
      </c>
      <c r="D9" s="7" t="s">
        <v>37</v>
      </c>
      <c r="E9" s="7" t="s">
        <v>38</v>
      </c>
      <c r="F9" s="5" t="s">
        <v>20</v>
      </c>
      <c r="G9" s="7">
        <v>4.2</v>
      </c>
      <c r="H9" s="7">
        <f t="shared" si="0"/>
        <v>63</v>
      </c>
      <c r="I9" s="7"/>
      <c r="J9" s="5"/>
      <c r="K9" s="7">
        <v>4.2</v>
      </c>
      <c r="L9" s="7">
        <f t="shared" si="1"/>
        <v>63</v>
      </c>
      <c r="M9" s="7">
        <f t="shared" si="2"/>
        <v>126</v>
      </c>
      <c r="N9" s="5" t="s">
        <v>34</v>
      </c>
      <c r="O9" s="13"/>
      <c r="P9" s="13"/>
      <c r="Q9" s="13"/>
    </row>
    <row r="10" s="1" customFormat="1" ht="20" customHeight="1" spans="1:17">
      <c r="A10" s="6">
        <v>6</v>
      </c>
      <c r="B10" s="5" t="s">
        <v>39</v>
      </c>
      <c r="C10" s="7" t="s">
        <v>40</v>
      </c>
      <c r="D10" s="7" t="s">
        <v>41</v>
      </c>
      <c r="E10" s="7" t="s">
        <v>42</v>
      </c>
      <c r="F10" s="5" t="s">
        <v>20</v>
      </c>
      <c r="G10" s="7">
        <v>15.5</v>
      </c>
      <c r="H10" s="7">
        <f t="shared" si="0"/>
        <v>232.5</v>
      </c>
      <c r="I10" s="7"/>
      <c r="J10" s="5"/>
      <c r="K10" s="7">
        <v>15.5</v>
      </c>
      <c r="L10" s="7">
        <f t="shared" si="1"/>
        <v>232.5</v>
      </c>
      <c r="M10" s="7">
        <f t="shared" si="2"/>
        <v>465</v>
      </c>
      <c r="N10" s="5" t="s">
        <v>34</v>
      </c>
      <c r="O10" s="13"/>
      <c r="P10" s="13"/>
      <c r="Q10" s="13"/>
    </row>
    <row r="11" s="1" customFormat="1" ht="20" customHeight="1" spans="1:17">
      <c r="A11" s="6">
        <v>7</v>
      </c>
      <c r="B11" s="5" t="s">
        <v>43</v>
      </c>
      <c r="C11" s="7" t="s">
        <v>44</v>
      </c>
      <c r="D11" s="7" t="s">
        <v>45</v>
      </c>
      <c r="E11" s="7" t="s">
        <v>46</v>
      </c>
      <c r="F11" s="5" t="s">
        <v>20</v>
      </c>
      <c r="G11" s="7">
        <v>5.2</v>
      </c>
      <c r="H11" s="7">
        <f t="shared" si="0"/>
        <v>78</v>
      </c>
      <c r="I11" s="7"/>
      <c r="J11" s="5"/>
      <c r="K11" s="7">
        <v>5.2</v>
      </c>
      <c r="L11" s="7">
        <f t="shared" si="1"/>
        <v>78</v>
      </c>
      <c r="M11" s="7">
        <f t="shared" si="2"/>
        <v>156</v>
      </c>
      <c r="N11" s="5" t="s">
        <v>34</v>
      </c>
      <c r="O11" s="13"/>
      <c r="P11" s="13"/>
      <c r="Q11" s="13"/>
    </row>
    <row r="12" s="1" customFormat="1" ht="20" customHeight="1" spans="1:17">
      <c r="A12" s="6">
        <v>8</v>
      </c>
      <c r="B12" s="5" t="s">
        <v>47</v>
      </c>
      <c r="C12" s="7" t="s">
        <v>48</v>
      </c>
      <c r="D12" s="7" t="s">
        <v>49</v>
      </c>
      <c r="E12" s="7" t="s">
        <v>50</v>
      </c>
      <c r="F12" s="5" t="s">
        <v>20</v>
      </c>
      <c r="G12" s="7">
        <v>8.5</v>
      </c>
      <c r="H12" s="7">
        <f t="shared" si="0"/>
        <v>127.5</v>
      </c>
      <c r="I12" s="7"/>
      <c r="J12" s="5"/>
      <c r="K12" s="7">
        <v>8.5</v>
      </c>
      <c r="L12" s="7">
        <f t="shared" si="1"/>
        <v>127.5</v>
      </c>
      <c r="M12" s="7">
        <f t="shared" si="2"/>
        <v>255</v>
      </c>
      <c r="N12" s="5" t="s">
        <v>34</v>
      </c>
      <c r="O12" s="13"/>
      <c r="P12" s="13"/>
      <c r="Q12" s="13"/>
    </row>
    <row r="13" s="1" customFormat="1" ht="20" customHeight="1" spans="1:17">
      <c r="A13" s="6">
        <v>9</v>
      </c>
      <c r="B13" s="5" t="s">
        <v>51</v>
      </c>
      <c r="C13" s="7" t="s">
        <v>52</v>
      </c>
      <c r="D13" s="7" t="s">
        <v>53</v>
      </c>
      <c r="E13" s="7" t="s">
        <v>54</v>
      </c>
      <c r="F13" s="5" t="s">
        <v>20</v>
      </c>
      <c r="G13" s="7">
        <v>3.3</v>
      </c>
      <c r="H13" s="7">
        <f t="shared" si="0"/>
        <v>49.5</v>
      </c>
      <c r="I13" s="7"/>
      <c r="J13" s="5"/>
      <c r="K13" s="7">
        <v>3.3</v>
      </c>
      <c r="L13" s="7">
        <f t="shared" si="1"/>
        <v>49.5</v>
      </c>
      <c r="M13" s="7">
        <f t="shared" si="2"/>
        <v>99</v>
      </c>
      <c r="N13" s="5" t="s">
        <v>34</v>
      </c>
      <c r="O13" s="13"/>
      <c r="P13" s="13"/>
      <c r="Q13" s="13"/>
    </row>
    <row r="14" s="1" customFormat="1" ht="20" customHeight="1" spans="1:17">
      <c r="A14" s="6">
        <v>10</v>
      </c>
      <c r="B14" s="5" t="s">
        <v>55</v>
      </c>
      <c r="C14" s="7" t="s">
        <v>56</v>
      </c>
      <c r="D14" s="7" t="s">
        <v>57</v>
      </c>
      <c r="E14" s="7" t="s">
        <v>58</v>
      </c>
      <c r="F14" s="5" t="s">
        <v>20</v>
      </c>
      <c r="G14" s="7">
        <v>22.3</v>
      </c>
      <c r="H14" s="7">
        <f t="shared" si="0"/>
        <v>334.5</v>
      </c>
      <c r="I14" s="7"/>
      <c r="J14" s="5"/>
      <c r="K14" s="7">
        <v>22.3</v>
      </c>
      <c r="L14" s="7">
        <f t="shared" si="1"/>
        <v>334.5</v>
      </c>
      <c r="M14" s="7">
        <f t="shared" si="2"/>
        <v>669</v>
      </c>
      <c r="N14" s="5" t="s">
        <v>34</v>
      </c>
      <c r="O14" s="13"/>
      <c r="P14" s="13"/>
      <c r="Q14" s="13"/>
    </row>
    <row r="15" s="1" customFormat="1" ht="20" customHeight="1" spans="1:17">
      <c r="A15" s="6">
        <v>11</v>
      </c>
      <c r="B15" s="5" t="s">
        <v>59</v>
      </c>
      <c r="C15" s="7" t="s">
        <v>27</v>
      </c>
      <c r="D15" s="7" t="s">
        <v>60</v>
      </c>
      <c r="E15" s="7" t="s">
        <v>61</v>
      </c>
      <c r="F15" s="5" t="s">
        <v>20</v>
      </c>
      <c r="G15" s="7">
        <v>4.8</v>
      </c>
      <c r="H15" s="7">
        <f t="shared" si="0"/>
        <v>72</v>
      </c>
      <c r="I15" s="7"/>
      <c r="J15" s="5"/>
      <c r="K15" s="7">
        <v>4.8</v>
      </c>
      <c r="L15" s="7">
        <f t="shared" si="1"/>
        <v>72</v>
      </c>
      <c r="M15" s="7">
        <f t="shared" si="2"/>
        <v>144</v>
      </c>
      <c r="N15" s="5" t="s">
        <v>34</v>
      </c>
      <c r="O15" s="13"/>
      <c r="P15" s="13"/>
      <c r="Q15" s="13"/>
    </row>
    <row r="16" s="1" customFormat="1" ht="20" customHeight="1" spans="1:17">
      <c r="A16" s="6">
        <v>12</v>
      </c>
      <c r="B16" s="5" t="s">
        <v>62</v>
      </c>
      <c r="C16" s="7" t="s">
        <v>63</v>
      </c>
      <c r="D16" s="7" t="s">
        <v>64</v>
      </c>
      <c r="E16" s="7" t="s">
        <v>65</v>
      </c>
      <c r="F16" s="5" t="s">
        <v>20</v>
      </c>
      <c r="G16" s="7">
        <v>5.5</v>
      </c>
      <c r="H16" s="7">
        <f t="shared" si="0"/>
        <v>82.5</v>
      </c>
      <c r="I16" s="7"/>
      <c r="J16" s="5"/>
      <c r="K16" s="7">
        <v>5.5</v>
      </c>
      <c r="L16" s="7">
        <f t="shared" si="1"/>
        <v>82.5</v>
      </c>
      <c r="M16" s="7">
        <f t="shared" si="2"/>
        <v>165</v>
      </c>
      <c r="N16" s="5" t="s">
        <v>34</v>
      </c>
      <c r="O16" s="13"/>
      <c r="P16" s="13"/>
      <c r="Q16" s="13"/>
    </row>
    <row r="17" s="1" customFormat="1" ht="20" customHeight="1" spans="1:17">
      <c r="A17" s="6">
        <v>13</v>
      </c>
      <c r="B17" s="5" t="s">
        <v>66</v>
      </c>
      <c r="C17" s="7" t="s">
        <v>67</v>
      </c>
      <c r="D17" s="7" t="s">
        <v>68</v>
      </c>
      <c r="E17" s="7" t="s">
        <v>69</v>
      </c>
      <c r="F17" s="5" t="s">
        <v>20</v>
      </c>
      <c r="G17" s="7">
        <v>18.2</v>
      </c>
      <c r="H17" s="7">
        <f t="shared" si="0"/>
        <v>273</v>
      </c>
      <c r="I17" s="7"/>
      <c r="J17" s="5"/>
      <c r="K17" s="7">
        <v>18.2</v>
      </c>
      <c r="L17" s="7">
        <f t="shared" si="1"/>
        <v>273</v>
      </c>
      <c r="M17" s="7">
        <f t="shared" si="2"/>
        <v>546</v>
      </c>
      <c r="N17" s="5" t="s">
        <v>34</v>
      </c>
      <c r="O17" s="13"/>
      <c r="P17" s="13"/>
      <c r="Q17" s="13"/>
    </row>
    <row r="18" s="1" customFormat="1" ht="20" customHeight="1" spans="1:17">
      <c r="A18" s="6">
        <v>14</v>
      </c>
      <c r="B18" s="5" t="s">
        <v>70</v>
      </c>
      <c r="C18" s="7" t="s">
        <v>40</v>
      </c>
      <c r="D18" s="7" t="s">
        <v>71</v>
      </c>
      <c r="E18" s="7" t="s">
        <v>72</v>
      </c>
      <c r="F18" s="5" t="s">
        <v>20</v>
      </c>
      <c r="G18" s="7">
        <v>6</v>
      </c>
      <c r="H18" s="7">
        <f t="shared" si="0"/>
        <v>90</v>
      </c>
      <c r="I18" s="7"/>
      <c r="J18" s="5"/>
      <c r="K18" s="7">
        <v>6</v>
      </c>
      <c r="L18" s="7">
        <f t="shared" si="1"/>
        <v>90</v>
      </c>
      <c r="M18" s="7">
        <f t="shared" si="2"/>
        <v>180</v>
      </c>
      <c r="N18" s="5" t="s">
        <v>34</v>
      </c>
      <c r="O18" s="13"/>
      <c r="P18" s="13"/>
      <c r="Q18" s="13"/>
    </row>
    <row r="19" s="1" customFormat="1" ht="20" customHeight="1" spans="1:17">
      <c r="A19" s="6">
        <v>15</v>
      </c>
      <c r="B19" s="5" t="s">
        <v>73</v>
      </c>
      <c r="C19" s="7" t="s">
        <v>17</v>
      </c>
      <c r="D19" s="7" t="s">
        <v>74</v>
      </c>
      <c r="E19" s="7" t="s">
        <v>75</v>
      </c>
      <c r="F19" s="5" t="s">
        <v>20</v>
      </c>
      <c r="G19" s="7">
        <v>3.2</v>
      </c>
      <c r="H19" s="7">
        <f t="shared" si="0"/>
        <v>48</v>
      </c>
      <c r="I19" s="7"/>
      <c r="J19" s="5"/>
      <c r="K19" s="7">
        <v>3.2</v>
      </c>
      <c r="L19" s="7">
        <f t="shared" si="1"/>
        <v>48</v>
      </c>
      <c r="M19" s="7">
        <f t="shared" si="2"/>
        <v>96</v>
      </c>
      <c r="N19" s="5" t="s">
        <v>34</v>
      </c>
      <c r="O19" s="13"/>
      <c r="P19" s="13"/>
      <c r="Q19" s="13"/>
    </row>
    <row r="20" s="1" customFormat="1" ht="20" customHeight="1" spans="1:17">
      <c r="A20" s="6">
        <v>16</v>
      </c>
      <c r="B20" s="5" t="s">
        <v>76</v>
      </c>
      <c r="C20" s="7" t="s">
        <v>63</v>
      </c>
      <c r="D20" s="7" t="s">
        <v>77</v>
      </c>
      <c r="E20" s="7" t="s">
        <v>78</v>
      </c>
      <c r="F20" s="5" t="s">
        <v>20</v>
      </c>
      <c r="G20" s="7">
        <v>4.2</v>
      </c>
      <c r="H20" s="7">
        <f t="shared" si="0"/>
        <v>63</v>
      </c>
      <c r="I20" s="5"/>
      <c r="J20" s="5"/>
      <c r="K20" s="7">
        <v>4.2</v>
      </c>
      <c r="L20" s="7">
        <f t="shared" si="1"/>
        <v>63</v>
      </c>
      <c r="M20" s="7">
        <f t="shared" si="2"/>
        <v>126</v>
      </c>
      <c r="N20" s="5" t="s">
        <v>34</v>
      </c>
      <c r="O20" s="13"/>
      <c r="P20" s="13"/>
      <c r="Q20" s="13"/>
    </row>
    <row r="21" s="1" customFormat="1" ht="20" customHeight="1" spans="1:17">
      <c r="A21" s="6">
        <v>17</v>
      </c>
      <c r="B21" s="5" t="s">
        <v>79</v>
      </c>
      <c r="C21" s="7" t="s">
        <v>80</v>
      </c>
      <c r="D21" s="7" t="s">
        <v>81</v>
      </c>
      <c r="E21" s="7" t="s">
        <v>82</v>
      </c>
      <c r="F21" s="5" t="s">
        <v>20</v>
      </c>
      <c r="G21" s="7">
        <v>5.2</v>
      </c>
      <c r="H21" s="7">
        <f t="shared" si="0"/>
        <v>78</v>
      </c>
      <c r="I21" s="5"/>
      <c r="J21" s="5"/>
      <c r="K21" s="7">
        <v>5.2</v>
      </c>
      <c r="L21" s="7">
        <f t="shared" si="1"/>
        <v>78</v>
      </c>
      <c r="M21" s="7">
        <f t="shared" si="2"/>
        <v>156</v>
      </c>
      <c r="N21" s="5" t="s">
        <v>34</v>
      </c>
      <c r="O21" s="13"/>
      <c r="P21" s="13"/>
      <c r="Q21" s="13"/>
    </row>
    <row r="22" s="1" customFormat="1" ht="20" customHeight="1" spans="1:17">
      <c r="A22" s="6">
        <v>18</v>
      </c>
      <c r="B22" s="5" t="s">
        <v>83</v>
      </c>
      <c r="C22" s="7" t="s">
        <v>84</v>
      </c>
      <c r="D22" s="7" t="s">
        <v>85</v>
      </c>
      <c r="E22" s="7" t="s">
        <v>86</v>
      </c>
      <c r="F22" s="5" t="s">
        <v>20</v>
      </c>
      <c r="G22" s="7">
        <v>6.1</v>
      </c>
      <c r="H22" s="7">
        <f t="shared" si="0"/>
        <v>91.5</v>
      </c>
      <c r="I22" s="5"/>
      <c r="J22" s="5"/>
      <c r="K22" s="7">
        <v>6.1</v>
      </c>
      <c r="L22" s="7">
        <f t="shared" si="1"/>
        <v>91.5</v>
      </c>
      <c r="M22" s="7">
        <f t="shared" si="2"/>
        <v>183</v>
      </c>
      <c r="N22" s="5" t="s">
        <v>34</v>
      </c>
      <c r="O22" s="13"/>
      <c r="P22" s="13"/>
      <c r="Q22" s="13"/>
    </row>
    <row r="23" s="1" customFormat="1" ht="20" customHeight="1" spans="1:17">
      <c r="A23" s="6">
        <v>19</v>
      </c>
      <c r="B23" s="5" t="s">
        <v>87</v>
      </c>
      <c r="C23" s="7" t="s">
        <v>88</v>
      </c>
      <c r="D23" s="7" t="s">
        <v>89</v>
      </c>
      <c r="E23" s="7" t="s">
        <v>90</v>
      </c>
      <c r="F23" s="5" t="s">
        <v>20</v>
      </c>
      <c r="G23" s="7">
        <v>16.4</v>
      </c>
      <c r="H23" s="7">
        <f t="shared" si="0"/>
        <v>246</v>
      </c>
      <c r="I23" s="5"/>
      <c r="J23" s="5"/>
      <c r="K23" s="7">
        <v>16.4</v>
      </c>
      <c r="L23" s="7">
        <f t="shared" si="1"/>
        <v>246</v>
      </c>
      <c r="M23" s="7">
        <f t="shared" si="2"/>
        <v>492</v>
      </c>
      <c r="N23" s="5" t="s">
        <v>91</v>
      </c>
      <c r="O23" s="13"/>
      <c r="P23" s="13"/>
      <c r="Q23" s="13"/>
    </row>
    <row r="24" s="1" customFormat="1" ht="20" customHeight="1" spans="1:17">
      <c r="A24" s="6">
        <v>20</v>
      </c>
      <c r="B24" s="5" t="s">
        <v>92</v>
      </c>
      <c r="C24" s="7" t="s">
        <v>93</v>
      </c>
      <c r="D24" s="7" t="s">
        <v>94</v>
      </c>
      <c r="E24" s="7" t="s">
        <v>95</v>
      </c>
      <c r="F24" s="5" t="s">
        <v>20</v>
      </c>
      <c r="G24" s="7">
        <v>6.3</v>
      </c>
      <c r="H24" s="7">
        <f t="shared" si="0"/>
        <v>94.5</v>
      </c>
      <c r="I24" s="5"/>
      <c r="J24" s="5"/>
      <c r="K24" s="7">
        <v>6.3</v>
      </c>
      <c r="L24" s="7">
        <f t="shared" si="1"/>
        <v>94.5</v>
      </c>
      <c r="M24" s="7">
        <f t="shared" si="2"/>
        <v>189</v>
      </c>
      <c r="N24" s="5" t="s">
        <v>91</v>
      </c>
      <c r="O24" s="13"/>
      <c r="P24" s="13"/>
      <c r="Q24" s="13"/>
    </row>
    <row r="25" s="1" customFormat="1" ht="20" customHeight="1" spans="1:17">
      <c r="A25" s="6">
        <v>21</v>
      </c>
      <c r="B25" s="5" t="s">
        <v>96</v>
      </c>
      <c r="C25" s="7" t="s">
        <v>97</v>
      </c>
      <c r="D25" s="7" t="s">
        <v>98</v>
      </c>
      <c r="E25" s="7" t="s">
        <v>99</v>
      </c>
      <c r="F25" s="5" t="s">
        <v>20</v>
      </c>
      <c r="G25" s="7">
        <v>4.3</v>
      </c>
      <c r="H25" s="7">
        <f t="shared" si="0"/>
        <v>64.5</v>
      </c>
      <c r="I25" s="5"/>
      <c r="J25" s="5"/>
      <c r="K25" s="7">
        <v>4.3</v>
      </c>
      <c r="L25" s="7">
        <f t="shared" si="1"/>
        <v>64.5</v>
      </c>
      <c r="M25" s="7">
        <f t="shared" si="2"/>
        <v>129</v>
      </c>
      <c r="N25" s="5" t="s">
        <v>100</v>
      </c>
      <c r="O25" s="13"/>
      <c r="P25" s="13"/>
      <c r="Q25" s="13"/>
    </row>
    <row r="26" s="1" customFormat="1" ht="20" customHeight="1" spans="1:17">
      <c r="A26" s="6">
        <v>22</v>
      </c>
      <c r="B26" s="5" t="s">
        <v>101</v>
      </c>
      <c r="C26" s="7" t="s">
        <v>88</v>
      </c>
      <c r="D26" s="7" t="s">
        <v>102</v>
      </c>
      <c r="E26" s="7" t="s">
        <v>103</v>
      </c>
      <c r="F26" s="5" t="s">
        <v>20</v>
      </c>
      <c r="G26" s="7">
        <v>2</v>
      </c>
      <c r="H26" s="7">
        <f t="shared" si="0"/>
        <v>30</v>
      </c>
      <c r="I26" s="5"/>
      <c r="J26" s="5"/>
      <c r="K26" s="7">
        <v>2</v>
      </c>
      <c r="L26" s="7">
        <f t="shared" si="1"/>
        <v>30</v>
      </c>
      <c r="M26" s="7">
        <f t="shared" si="2"/>
        <v>60</v>
      </c>
      <c r="N26" s="5" t="s">
        <v>100</v>
      </c>
      <c r="O26" s="13"/>
      <c r="P26" s="13"/>
      <c r="Q26" s="13"/>
    </row>
    <row r="27" s="1" customFormat="1" ht="20" customHeight="1" spans="1:17">
      <c r="A27" s="6">
        <v>23</v>
      </c>
      <c r="B27" s="5" t="s">
        <v>104</v>
      </c>
      <c r="C27" s="7" t="s">
        <v>105</v>
      </c>
      <c r="D27" s="7" t="s">
        <v>106</v>
      </c>
      <c r="E27" s="7" t="s">
        <v>107</v>
      </c>
      <c r="F27" s="5" t="s">
        <v>20</v>
      </c>
      <c r="G27" s="7">
        <v>2.8</v>
      </c>
      <c r="H27" s="7">
        <f t="shared" si="0"/>
        <v>42</v>
      </c>
      <c r="I27" s="5"/>
      <c r="J27" s="5"/>
      <c r="K27" s="7">
        <v>2.8</v>
      </c>
      <c r="L27" s="7">
        <f t="shared" si="1"/>
        <v>42</v>
      </c>
      <c r="M27" s="7">
        <f t="shared" si="2"/>
        <v>84</v>
      </c>
      <c r="N27" s="5" t="s">
        <v>100</v>
      </c>
      <c r="O27" s="13"/>
      <c r="P27" s="13"/>
      <c r="Q27" s="13"/>
    </row>
    <row r="28" s="1" customFormat="1" ht="20" customHeight="1" spans="1:17">
      <c r="A28" s="6">
        <v>24</v>
      </c>
      <c r="B28" s="5" t="s">
        <v>108</v>
      </c>
      <c r="C28" s="7" t="s">
        <v>109</v>
      </c>
      <c r="D28" s="7" t="s">
        <v>110</v>
      </c>
      <c r="E28" s="7" t="s">
        <v>111</v>
      </c>
      <c r="F28" s="5" t="s">
        <v>20</v>
      </c>
      <c r="G28" s="7">
        <v>9.7</v>
      </c>
      <c r="H28" s="7">
        <f t="shared" si="0"/>
        <v>145.5</v>
      </c>
      <c r="I28" s="5"/>
      <c r="J28" s="5"/>
      <c r="K28" s="7">
        <v>9.7</v>
      </c>
      <c r="L28" s="7">
        <f t="shared" si="1"/>
        <v>145.5</v>
      </c>
      <c r="M28" s="7">
        <f t="shared" si="2"/>
        <v>291</v>
      </c>
      <c r="N28" s="5" t="s">
        <v>100</v>
      </c>
      <c r="O28" s="13"/>
      <c r="P28" s="13"/>
      <c r="Q28" s="13"/>
    </row>
    <row r="29" s="1" customFormat="1" ht="20" customHeight="1" spans="1:17">
      <c r="A29" s="6">
        <v>25</v>
      </c>
      <c r="B29" s="5" t="s">
        <v>112</v>
      </c>
      <c r="C29" s="7" t="s">
        <v>113</v>
      </c>
      <c r="D29" s="7" t="s">
        <v>114</v>
      </c>
      <c r="E29" s="7" t="s">
        <v>115</v>
      </c>
      <c r="F29" s="5" t="s">
        <v>20</v>
      </c>
      <c r="G29" s="7">
        <v>2.2</v>
      </c>
      <c r="H29" s="7">
        <f t="shared" si="0"/>
        <v>33</v>
      </c>
      <c r="I29" s="5"/>
      <c r="J29" s="5"/>
      <c r="K29" s="7">
        <v>2.2</v>
      </c>
      <c r="L29" s="7">
        <f t="shared" si="1"/>
        <v>33</v>
      </c>
      <c r="M29" s="7">
        <f t="shared" si="2"/>
        <v>66</v>
      </c>
      <c r="N29" s="5" t="s">
        <v>100</v>
      </c>
      <c r="O29" s="13"/>
      <c r="P29" s="13"/>
      <c r="Q29" s="13"/>
    </row>
    <row r="30" s="1" customFormat="1" ht="20" customHeight="1" spans="1:17">
      <c r="A30" s="6">
        <v>26</v>
      </c>
      <c r="B30" s="5" t="s">
        <v>116</v>
      </c>
      <c r="C30" s="7" t="s">
        <v>52</v>
      </c>
      <c r="D30" s="7" t="s">
        <v>117</v>
      </c>
      <c r="E30" s="7" t="s">
        <v>118</v>
      </c>
      <c r="F30" s="5" t="s">
        <v>20</v>
      </c>
      <c r="G30" s="7">
        <v>2</v>
      </c>
      <c r="H30" s="7">
        <f t="shared" si="0"/>
        <v>30</v>
      </c>
      <c r="I30" s="5"/>
      <c r="J30" s="5"/>
      <c r="K30" s="7">
        <v>2</v>
      </c>
      <c r="L30" s="7">
        <f t="shared" si="1"/>
        <v>30</v>
      </c>
      <c r="M30" s="7">
        <f t="shared" si="2"/>
        <v>60</v>
      </c>
      <c r="N30" s="5" t="s">
        <v>100</v>
      </c>
      <c r="O30" s="13"/>
      <c r="P30" s="13"/>
      <c r="Q30" s="13"/>
    </row>
    <row r="31" s="1" customFormat="1" ht="20" customHeight="1" spans="1:17">
      <c r="A31" s="6">
        <v>27</v>
      </c>
      <c r="B31" s="5" t="s">
        <v>119</v>
      </c>
      <c r="C31" s="7" t="s">
        <v>120</v>
      </c>
      <c r="D31" s="7" t="s">
        <v>121</v>
      </c>
      <c r="E31" s="7" t="s">
        <v>122</v>
      </c>
      <c r="F31" s="5" t="s">
        <v>20</v>
      </c>
      <c r="G31" s="7">
        <v>2</v>
      </c>
      <c r="H31" s="7">
        <f t="shared" si="0"/>
        <v>30</v>
      </c>
      <c r="I31" s="5"/>
      <c r="J31" s="5"/>
      <c r="K31" s="7">
        <v>2</v>
      </c>
      <c r="L31" s="7">
        <f t="shared" si="1"/>
        <v>30</v>
      </c>
      <c r="M31" s="7">
        <f t="shared" si="2"/>
        <v>60</v>
      </c>
      <c r="N31" s="5" t="s">
        <v>100</v>
      </c>
      <c r="O31" s="13"/>
      <c r="P31" s="13"/>
      <c r="Q31" s="13"/>
    </row>
    <row r="32" s="1" customFormat="1" ht="20" customHeight="1" spans="1:17">
      <c r="A32" s="6">
        <v>28</v>
      </c>
      <c r="B32" s="5" t="s">
        <v>123</v>
      </c>
      <c r="C32" s="7" t="s">
        <v>88</v>
      </c>
      <c r="D32" s="7" t="s">
        <v>124</v>
      </c>
      <c r="E32" s="7" t="s">
        <v>125</v>
      </c>
      <c r="F32" s="5" t="s">
        <v>20</v>
      </c>
      <c r="G32" s="7">
        <v>4.2</v>
      </c>
      <c r="H32" s="7">
        <f t="shared" si="0"/>
        <v>63</v>
      </c>
      <c r="I32" s="5"/>
      <c r="J32" s="5"/>
      <c r="K32" s="7">
        <v>4.2</v>
      </c>
      <c r="L32" s="7">
        <f t="shared" si="1"/>
        <v>63</v>
      </c>
      <c r="M32" s="7">
        <f t="shared" si="2"/>
        <v>126</v>
      </c>
      <c r="N32" s="5" t="s">
        <v>100</v>
      </c>
      <c r="O32" s="13"/>
      <c r="P32" s="13"/>
      <c r="Q32" s="13"/>
    </row>
    <row r="33" s="1" customFormat="1" ht="20" customHeight="1" spans="1:17">
      <c r="A33" s="6">
        <v>29</v>
      </c>
      <c r="B33" s="5" t="s">
        <v>126</v>
      </c>
      <c r="C33" s="7" t="s">
        <v>127</v>
      </c>
      <c r="D33" s="7" t="s">
        <v>128</v>
      </c>
      <c r="E33" s="7" t="s">
        <v>129</v>
      </c>
      <c r="F33" s="5" t="s">
        <v>20</v>
      </c>
      <c r="G33" s="7">
        <v>4.8</v>
      </c>
      <c r="H33" s="7">
        <f t="shared" si="0"/>
        <v>72</v>
      </c>
      <c r="I33" s="5"/>
      <c r="J33" s="5"/>
      <c r="K33" s="7">
        <v>4.8</v>
      </c>
      <c r="L33" s="7">
        <f t="shared" si="1"/>
        <v>72</v>
      </c>
      <c r="M33" s="7">
        <f t="shared" si="2"/>
        <v>144</v>
      </c>
      <c r="N33" s="5" t="s">
        <v>100</v>
      </c>
      <c r="O33" s="13"/>
      <c r="P33" s="13"/>
      <c r="Q33" s="13"/>
    </row>
    <row r="34" s="1" customFormat="1" ht="20" customHeight="1" spans="1:17">
      <c r="A34" s="6">
        <v>30</v>
      </c>
      <c r="B34" s="5" t="s">
        <v>130</v>
      </c>
      <c r="C34" s="7" t="s">
        <v>40</v>
      </c>
      <c r="D34" s="7" t="s">
        <v>131</v>
      </c>
      <c r="E34" s="7" t="s">
        <v>132</v>
      </c>
      <c r="F34" s="5" t="s">
        <v>20</v>
      </c>
      <c r="G34" s="7">
        <v>19.8</v>
      </c>
      <c r="H34" s="7">
        <f t="shared" si="0"/>
        <v>297</v>
      </c>
      <c r="I34" s="5"/>
      <c r="J34" s="5"/>
      <c r="K34" s="7">
        <v>19.8</v>
      </c>
      <c r="L34" s="7">
        <f t="shared" si="1"/>
        <v>297</v>
      </c>
      <c r="M34" s="7">
        <f t="shared" si="2"/>
        <v>594</v>
      </c>
      <c r="N34" s="5" t="s">
        <v>100</v>
      </c>
      <c r="O34" s="13"/>
      <c r="P34" s="13"/>
      <c r="Q34" s="13"/>
    </row>
    <row r="35" s="1" customFormat="1" ht="20" customHeight="1" spans="1:17">
      <c r="A35" s="6">
        <v>31</v>
      </c>
      <c r="B35" s="5" t="s">
        <v>133</v>
      </c>
      <c r="C35" s="7" t="s">
        <v>31</v>
      </c>
      <c r="D35" s="7" t="s">
        <v>134</v>
      </c>
      <c r="E35" s="7" t="s">
        <v>135</v>
      </c>
      <c r="F35" s="5" t="s">
        <v>20</v>
      </c>
      <c r="G35" s="7">
        <v>18.5</v>
      </c>
      <c r="H35" s="7">
        <f t="shared" si="0"/>
        <v>277.5</v>
      </c>
      <c r="I35" s="5"/>
      <c r="J35" s="5"/>
      <c r="K35" s="7">
        <v>18.5</v>
      </c>
      <c r="L35" s="7">
        <f t="shared" si="1"/>
        <v>277.5</v>
      </c>
      <c r="M35" s="7">
        <f t="shared" si="2"/>
        <v>555</v>
      </c>
      <c r="N35" s="5" t="s">
        <v>100</v>
      </c>
      <c r="O35" s="13"/>
      <c r="P35" s="13"/>
      <c r="Q35" s="13"/>
    </row>
    <row r="36" s="1" customFormat="1" ht="20" customHeight="1" spans="1:17">
      <c r="A36" s="6">
        <v>32</v>
      </c>
      <c r="B36" s="5" t="s">
        <v>136</v>
      </c>
      <c r="C36" s="7" t="s">
        <v>80</v>
      </c>
      <c r="D36" s="7" t="s">
        <v>137</v>
      </c>
      <c r="E36" s="7" t="s">
        <v>138</v>
      </c>
      <c r="F36" s="5" t="s">
        <v>20</v>
      </c>
      <c r="G36" s="7">
        <v>12.8</v>
      </c>
      <c r="H36" s="7">
        <f t="shared" si="0"/>
        <v>192</v>
      </c>
      <c r="I36" s="5"/>
      <c r="J36" s="5"/>
      <c r="K36" s="7">
        <v>12.8</v>
      </c>
      <c r="L36" s="7">
        <f t="shared" si="1"/>
        <v>192</v>
      </c>
      <c r="M36" s="7">
        <f t="shared" si="2"/>
        <v>384</v>
      </c>
      <c r="N36" s="5" t="s">
        <v>100</v>
      </c>
      <c r="O36" s="13"/>
      <c r="P36" s="13"/>
      <c r="Q36" s="13"/>
    </row>
    <row r="37" s="1" customFormat="1" ht="20" customHeight="1" spans="1:17">
      <c r="A37" s="6">
        <v>33</v>
      </c>
      <c r="B37" s="5" t="s">
        <v>139</v>
      </c>
      <c r="C37" s="7" t="s">
        <v>56</v>
      </c>
      <c r="D37" s="7" t="s">
        <v>140</v>
      </c>
      <c r="E37" s="7" t="s">
        <v>141</v>
      </c>
      <c r="F37" s="5" t="s">
        <v>20</v>
      </c>
      <c r="G37" s="7">
        <v>39</v>
      </c>
      <c r="H37" s="7">
        <f t="shared" si="0"/>
        <v>585</v>
      </c>
      <c r="I37" s="5"/>
      <c r="J37" s="5"/>
      <c r="K37" s="7">
        <v>39</v>
      </c>
      <c r="L37" s="7">
        <f t="shared" si="1"/>
        <v>585</v>
      </c>
      <c r="M37" s="7">
        <f t="shared" si="2"/>
        <v>1170</v>
      </c>
      <c r="N37" s="5" t="s">
        <v>142</v>
      </c>
      <c r="O37" s="13"/>
      <c r="P37" s="13"/>
      <c r="Q37" s="13"/>
    </row>
    <row r="38" s="1" customFormat="1" ht="20" customHeight="1" spans="1:17">
      <c r="A38" s="6">
        <v>34</v>
      </c>
      <c r="B38" s="5" t="s">
        <v>143</v>
      </c>
      <c r="C38" s="7" t="s">
        <v>144</v>
      </c>
      <c r="D38" s="7" t="s">
        <v>145</v>
      </c>
      <c r="E38" s="7" t="s">
        <v>146</v>
      </c>
      <c r="F38" s="5" t="s">
        <v>20</v>
      </c>
      <c r="G38" s="7">
        <v>10.3</v>
      </c>
      <c r="H38" s="7">
        <f t="shared" ref="H38:H69" si="3">G38*15</f>
        <v>154.5</v>
      </c>
      <c r="I38" s="5"/>
      <c r="J38" s="5"/>
      <c r="K38" s="7">
        <v>10.3</v>
      </c>
      <c r="L38" s="7">
        <f t="shared" ref="L38:L69" si="4">K38*15</f>
        <v>154.5</v>
      </c>
      <c r="M38" s="7">
        <f t="shared" ref="M38:M69" si="5">H38+L38</f>
        <v>309</v>
      </c>
      <c r="N38" s="5" t="s">
        <v>142</v>
      </c>
      <c r="O38" s="13"/>
      <c r="P38" s="13"/>
      <c r="Q38" s="13"/>
    </row>
    <row r="39" s="1" customFormat="1" ht="20" customHeight="1" spans="1:17">
      <c r="A39" s="6">
        <v>35</v>
      </c>
      <c r="B39" s="5" t="s">
        <v>147</v>
      </c>
      <c r="C39" s="7" t="s">
        <v>80</v>
      </c>
      <c r="D39" s="7" t="s">
        <v>148</v>
      </c>
      <c r="E39" s="7" t="s">
        <v>149</v>
      </c>
      <c r="F39" s="5" t="s">
        <v>20</v>
      </c>
      <c r="G39" s="7">
        <v>12.2</v>
      </c>
      <c r="H39" s="7">
        <f t="shared" si="3"/>
        <v>183</v>
      </c>
      <c r="I39" s="5"/>
      <c r="J39" s="5"/>
      <c r="K39" s="7">
        <v>12.2</v>
      </c>
      <c r="L39" s="7">
        <f t="shared" si="4"/>
        <v>183</v>
      </c>
      <c r="M39" s="7">
        <f t="shared" si="5"/>
        <v>366</v>
      </c>
      <c r="N39" s="5" t="s">
        <v>142</v>
      </c>
      <c r="O39" s="13"/>
      <c r="P39" s="13"/>
      <c r="Q39" s="13"/>
    </row>
    <row r="40" s="1" customFormat="1" ht="20" customHeight="1" spans="1:17">
      <c r="A40" s="6">
        <v>36</v>
      </c>
      <c r="B40" s="5" t="s">
        <v>150</v>
      </c>
      <c r="C40" s="7" t="s">
        <v>109</v>
      </c>
      <c r="D40" s="7" t="s">
        <v>151</v>
      </c>
      <c r="E40" s="7" t="s">
        <v>152</v>
      </c>
      <c r="F40" s="5" t="s">
        <v>20</v>
      </c>
      <c r="G40" s="7">
        <v>3</v>
      </c>
      <c r="H40" s="7">
        <f t="shared" si="3"/>
        <v>45</v>
      </c>
      <c r="I40" s="5"/>
      <c r="J40" s="5"/>
      <c r="K40" s="7">
        <v>3</v>
      </c>
      <c r="L40" s="7">
        <f t="shared" si="4"/>
        <v>45</v>
      </c>
      <c r="M40" s="7">
        <f t="shared" si="5"/>
        <v>90</v>
      </c>
      <c r="N40" s="5" t="s">
        <v>142</v>
      </c>
      <c r="O40" s="13"/>
      <c r="P40" s="13"/>
      <c r="Q40" s="13"/>
    </row>
    <row r="41" s="1" customFormat="1" ht="20" customHeight="1" spans="1:17">
      <c r="A41" s="6">
        <v>37</v>
      </c>
      <c r="B41" s="5" t="s">
        <v>153</v>
      </c>
      <c r="C41" s="7" t="s">
        <v>17</v>
      </c>
      <c r="D41" s="7" t="s">
        <v>154</v>
      </c>
      <c r="E41" s="7" t="s">
        <v>155</v>
      </c>
      <c r="F41" s="5" t="s">
        <v>20</v>
      </c>
      <c r="G41" s="7">
        <v>6.5</v>
      </c>
      <c r="H41" s="7">
        <f t="shared" si="3"/>
        <v>97.5</v>
      </c>
      <c r="I41" s="5"/>
      <c r="J41" s="5"/>
      <c r="K41" s="7">
        <v>6.5</v>
      </c>
      <c r="L41" s="7">
        <f t="shared" si="4"/>
        <v>97.5</v>
      </c>
      <c r="M41" s="7">
        <f t="shared" si="5"/>
        <v>195</v>
      </c>
      <c r="N41" s="5" t="s">
        <v>142</v>
      </c>
      <c r="O41" s="13"/>
      <c r="P41" s="13"/>
      <c r="Q41" s="13"/>
    </row>
    <row r="42" s="1" customFormat="1" ht="20" customHeight="1" spans="1:17">
      <c r="A42" s="6">
        <v>38</v>
      </c>
      <c r="B42" s="5" t="s">
        <v>156</v>
      </c>
      <c r="C42" s="7" t="s">
        <v>56</v>
      </c>
      <c r="D42" s="7" t="s">
        <v>157</v>
      </c>
      <c r="E42" s="7" t="s">
        <v>158</v>
      </c>
      <c r="F42" s="5" t="s">
        <v>20</v>
      </c>
      <c r="G42" s="7">
        <v>5.7</v>
      </c>
      <c r="H42" s="7">
        <f t="shared" si="3"/>
        <v>85.5</v>
      </c>
      <c r="I42" s="5"/>
      <c r="J42" s="5"/>
      <c r="K42" s="7">
        <v>5.7</v>
      </c>
      <c r="L42" s="7">
        <f t="shared" si="4"/>
        <v>85.5</v>
      </c>
      <c r="M42" s="7">
        <f t="shared" si="5"/>
        <v>171</v>
      </c>
      <c r="N42" s="5" t="s">
        <v>142</v>
      </c>
      <c r="O42" s="13"/>
      <c r="P42" s="13"/>
      <c r="Q42" s="13"/>
    </row>
    <row r="43" s="1" customFormat="1" ht="20" customHeight="1" spans="1:17">
      <c r="A43" s="6">
        <v>39</v>
      </c>
      <c r="B43" s="5" t="s">
        <v>159</v>
      </c>
      <c r="C43" s="7" t="s">
        <v>17</v>
      </c>
      <c r="D43" s="7" t="s">
        <v>160</v>
      </c>
      <c r="E43" s="7" t="s">
        <v>161</v>
      </c>
      <c r="F43" s="5" t="s">
        <v>20</v>
      </c>
      <c r="G43" s="7">
        <v>4.1</v>
      </c>
      <c r="H43" s="7">
        <f t="shared" si="3"/>
        <v>61.5</v>
      </c>
      <c r="I43" s="5"/>
      <c r="J43" s="5"/>
      <c r="K43" s="7">
        <v>4.1</v>
      </c>
      <c r="L43" s="7">
        <f t="shared" si="4"/>
        <v>61.5</v>
      </c>
      <c r="M43" s="7">
        <f t="shared" si="5"/>
        <v>123</v>
      </c>
      <c r="N43" s="5" t="s">
        <v>142</v>
      </c>
      <c r="O43" s="13"/>
      <c r="P43" s="13"/>
      <c r="Q43" s="13"/>
    </row>
    <row r="44" s="1" customFormat="1" ht="20" customHeight="1" spans="1:17">
      <c r="A44" s="6">
        <v>40</v>
      </c>
      <c r="B44" s="5" t="s">
        <v>162</v>
      </c>
      <c r="C44" s="7" t="s">
        <v>80</v>
      </c>
      <c r="D44" s="7" t="s">
        <v>163</v>
      </c>
      <c r="E44" s="7" t="s">
        <v>164</v>
      </c>
      <c r="F44" s="5" t="s">
        <v>20</v>
      </c>
      <c r="G44" s="7">
        <v>3.1</v>
      </c>
      <c r="H44" s="7">
        <f t="shared" si="3"/>
        <v>46.5</v>
      </c>
      <c r="I44" s="5"/>
      <c r="J44" s="5"/>
      <c r="K44" s="7">
        <v>3.1</v>
      </c>
      <c r="L44" s="7">
        <f t="shared" si="4"/>
        <v>46.5</v>
      </c>
      <c r="M44" s="7">
        <f t="shared" si="5"/>
        <v>93</v>
      </c>
      <c r="N44" s="5" t="s">
        <v>142</v>
      </c>
      <c r="O44" s="13"/>
      <c r="P44" s="13"/>
      <c r="Q44" s="13"/>
    </row>
    <row r="45" s="1" customFormat="1" ht="20" customHeight="1" spans="1:17">
      <c r="A45" s="6">
        <v>41</v>
      </c>
      <c r="B45" s="5" t="s">
        <v>165</v>
      </c>
      <c r="C45" s="7" t="s">
        <v>48</v>
      </c>
      <c r="D45" s="7" t="s">
        <v>166</v>
      </c>
      <c r="E45" s="7" t="s">
        <v>167</v>
      </c>
      <c r="F45" s="5" t="s">
        <v>20</v>
      </c>
      <c r="G45" s="7">
        <v>4.2</v>
      </c>
      <c r="H45" s="7">
        <f t="shared" si="3"/>
        <v>63</v>
      </c>
      <c r="I45" s="5"/>
      <c r="J45" s="5"/>
      <c r="K45" s="7">
        <v>4.2</v>
      </c>
      <c r="L45" s="7">
        <f t="shared" si="4"/>
        <v>63</v>
      </c>
      <c r="M45" s="7">
        <f t="shared" si="5"/>
        <v>126</v>
      </c>
      <c r="N45" s="5" t="s">
        <v>142</v>
      </c>
      <c r="O45" s="13"/>
      <c r="P45" s="13"/>
      <c r="Q45" s="13"/>
    </row>
    <row r="46" s="1" customFormat="1" ht="20" customHeight="1" spans="1:17">
      <c r="A46" s="6">
        <v>42</v>
      </c>
      <c r="B46" s="5" t="s">
        <v>168</v>
      </c>
      <c r="C46" s="7" t="s">
        <v>109</v>
      </c>
      <c r="D46" s="7" t="s">
        <v>169</v>
      </c>
      <c r="E46" s="7" t="s">
        <v>170</v>
      </c>
      <c r="F46" s="5" t="s">
        <v>20</v>
      </c>
      <c r="G46" s="7">
        <v>4</v>
      </c>
      <c r="H46" s="7">
        <f t="shared" si="3"/>
        <v>60</v>
      </c>
      <c r="I46" s="5"/>
      <c r="J46" s="5"/>
      <c r="K46" s="7">
        <v>4</v>
      </c>
      <c r="L46" s="7">
        <f t="shared" si="4"/>
        <v>60</v>
      </c>
      <c r="M46" s="7">
        <f t="shared" si="5"/>
        <v>120</v>
      </c>
      <c r="N46" s="5" t="s">
        <v>142</v>
      </c>
      <c r="O46" s="13"/>
      <c r="P46" s="13"/>
      <c r="Q46" s="13"/>
    </row>
    <row r="47" s="1" customFormat="1" ht="20" customHeight="1" spans="1:17">
      <c r="A47" s="6">
        <v>43</v>
      </c>
      <c r="B47" s="5" t="s">
        <v>171</v>
      </c>
      <c r="C47" s="7" t="s">
        <v>109</v>
      </c>
      <c r="D47" s="7" t="s">
        <v>172</v>
      </c>
      <c r="E47" s="7" t="s">
        <v>173</v>
      </c>
      <c r="F47" s="5" t="s">
        <v>20</v>
      </c>
      <c r="G47" s="7">
        <v>13.8</v>
      </c>
      <c r="H47" s="7">
        <f t="shared" si="3"/>
        <v>207</v>
      </c>
      <c r="I47" s="5"/>
      <c r="J47" s="5"/>
      <c r="K47" s="7">
        <v>13.8</v>
      </c>
      <c r="L47" s="7">
        <f t="shared" si="4"/>
        <v>207</v>
      </c>
      <c r="M47" s="7">
        <f t="shared" si="5"/>
        <v>414</v>
      </c>
      <c r="N47" s="5" t="s">
        <v>142</v>
      </c>
      <c r="O47" s="13"/>
      <c r="P47" s="13"/>
      <c r="Q47" s="13"/>
    </row>
    <row r="48" s="2" customFormat="1" ht="20" customHeight="1" spans="1:17">
      <c r="A48" s="6">
        <v>44</v>
      </c>
      <c r="B48" s="8" t="s">
        <v>174</v>
      </c>
      <c r="C48" s="9" t="s">
        <v>48</v>
      </c>
      <c r="D48" s="9" t="s">
        <v>175</v>
      </c>
      <c r="E48" s="9" t="s">
        <v>176</v>
      </c>
      <c r="F48" s="8" t="s">
        <v>20</v>
      </c>
      <c r="G48" s="9">
        <v>3.2</v>
      </c>
      <c r="H48" s="7">
        <f t="shared" si="3"/>
        <v>48</v>
      </c>
      <c r="I48" s="8"/>
      <c r="J48" s="8"/>
      <c r="K48" s="9">
        <v>3.2</v>
      </c>
      <c r="L48" s="7">
        <f t="shared" si="4"/>
        <v>48</v>
      </c>
      <c r="M48" s="7">
        <f t="shared" si="5"/>
        <v>96</v>
      </c>
      <c r="N48" s="5" t="s">
        <v>142</v>
      </c>
      <c r="O48" s="13"/>
      <c r="P48" s="13"/>
      <c r="Q48" s="13"/>
    </row>
    <row r="49" s="2" customFormat="1" ht="20" customHeight="1" spans="1:17">
      <c r="A49" s="6">
        <v>45</v>
      </c>
      <c r="B49" s="8" t="s">
        <v>177</v>
      </c>
      <c r="C49" s="9" t="s">
        <v>48</v>
      </c>
      <c r="D49" s="9" t="s">
        <v>178</v>
      </c>
      <c r="E49" s="9" t="s">
        <v>179</v>
      </c>
      <c r="F49" s="8" t="s">
        <v>20</v>
      </c>
      <c r="G49" s="9">
        <v>15.5</v>
      </c>
      <c r="H49" s="7">
        <f t="shared" si="3"/>
        <v>232.5</v>
      </c>
      <c r="I49" s="8"/>
      <c r="J49" s="8"/>
      <c r="K49" s="9">
        <v>15.5</v>
      </c>
      <c r="L49" s="7">
        <f t="shared" si="4"/>
        <v>232.5</v>
      </c>
      <c r="M49" s="7">
        <f t="shared" si="5"/>
        <v>465</v>
      </c>
      <c r="N49" s="5" t="s">
        <v>142</v>
      </c>
      <c r="O49" s="13"/>
      <c r="P49" s="13"/>
      <c r="Q49" s="13"/>
    </row>
    <row r="50" s="2" customFormat="1" ht="20" customHeight="1" spans="1:17">
      <c r="A50" s="6">
        <v>46</v>
      </c>
      <c r="B50" s="5" t="s">
        <v>180</v>
      </c>
      <c r="C50" s="7" t="s">
        <v>80</v>
      </c>
      <c r="D50" s="7" t="s">
        <v>181</v>
      </c>
      <c r="E50" s="7" t="s">
        <v>182</v>
      </c>
      <c r="F50" s="8" t="s">
        <v>20</v>
      </c>
      <c r="G50" s="7">
        <v>4.5</v>
      </c>
      <c r="H50" s="7">
        <f t="shared" si="3"/>
        <v>67.5</v>
      </c>
      <c r="I50" s="8"/>
      <c r="J50" s="8"/>
      <c r="K50" s="7">
        <v>4.5</v>
      </c>
      <c r="L50" s="7">
        <f t="shared" si="4"/>
        <v>67.5</v>
      </c>
      <c r="M50" s="7">
        <f t="shared" si="5"/>
        <v>135</v>
      </c>
      <c r="N50" s="5" t="s">
        <v>183</v>
      </c>
      <c r="O50" s="13"/>
      <c r="P50" s="13"/>
      <c r="Q50" s="13"/>
    </row>
    <row r="51" ht="20" customHeight="1" spans="1:17">
      <c r="A51" s="6">
        <v>47</v>
      </c>
      <c r="B51" s="5" t="s">
        <v>184</v>
      </c>
      <c r="C51" s="7" t="s">
        <v>48</v>
      </c>
      <c r="D51" s="7" t="s">
        <v>185</v>
      </c>
      <c r="E51" s="7" t="s">
        <v>186</v>
      </c>
      <c r="F51" s="5" t="s">
        <v>20</v>
      </c>
      <c r="G51" s="7">
        <v>5.4</v>
      </c>
      <c r="H51" s="7">
        <f t="shared" si="3"/>
        <v>81</v>
      </c>
      <c r="I51" s="5"/>
      <c r="J51" s="5"/>
      <c r="K51" s="7">
        <v>5.4</v>
      </c>
      <c r="L51" s="7">
        <f t="shared" si="4"/>
        <v>81</v>
      </c>
      <c r="M51" s="7">
        <f t="shared" si="5"/>
        <v>162</v>
      </c>
      <c r="N51" s="5" t="s">
        <v>183</v>
      </c>
      <c r="O51" s="13"/>
      <c r="P51" s="13"/>
      <c r="Q51" s="13"/>
    </row>
    <row r="52" ht="20" customHeight="1" spans="1:17">
      <c r="A52" s="6">
        <v>48</v>
      </c>
      <c r="B52" s="5" t="s">
        <v>187</v>
      </c>
      <c r="C52" s="7" t="s">
        <v>188</v>
      </c>
      <c r="D52" s="7" t="s">
        <v>189</v>
      </c>
      <c r="E52" s="7" t="s">
        <v>190</v>
      </c>
      <c r="F52" s="5" t="s">
        <v>20</v>
      </c>
      <c r="G52" s="7">
        <v>11.2</v>
      </c>
      <c r="H52" s="7">
        <f t="shared" si="3"/>
        <v>168</v>
      </c>
      <c r="I52" s="5"/>
      <c r="J52" s="5"/>
      <c r="K52" s="7">
        <v>11.2</v>
      </c>
      <c r="L52" s="7">
        <f t="shared" si="4"/>
        <v>168</v>
      </c>
      <c r="M52" s="7">
        <f t="shared" si="5"/>
        <v>336</v>
      </c>
      <c r="N52" s="5" t="s">
        <v>183</v>
      </c>
      <c r="O52" s="13"/>
      <c r="P52" s="13"/>
      <c r="Q52" s="13"/>
    </row>
    <row r="53" ht="20" customHeight="1" spans="1:17">
      <c r="A53" s="6">
        <v>49</v>
      </c>
      <c r="B53" s="5" t="s">
        <v>191</v>
      </c>
      <c r="C53" s="7" t="s">
        <v>40</v>
      </c>
      <c r="D53" s="7" t="s">
        <v>192</v>
      </c>
      <c r="E53" s="7" t="s">
        <v>193</v>
      </c>
      <c r="F53" s="5" t="s">
        <v>20</v>
      </c>
      <c r="G53" s="7">
        <v>5.5</v>
      </c>
      <c r="H53" s="7">
        <f t="shared" si="3"/>
        <v>82.5</v>
      </c>
      <c r="I53" s="5"/>
      <c r="J53" s="5"/>
      <c r="K53" s="7">
        <v>5.5</v>
      </c>
      <c r="L53" s="7">
        <f t="shared" si="4"/>
        <v>82.5</v>
      </c>
      <c r="M53" s="7">
        <f t="shared" si="5"/>
        <v>165</v>
      </c>
      <c r="N53" s="5" t="s">
        <v>183</v>
      </c>
      <c r="O53" s="13"/>
      <c r="P53" s="13"/>
      <c r="Q53" s="13"/>
    </row>
    <row r="54" ht="20" customHeight="1" spans="1:17">
      <c r="A54" s="6">
        <v>50</v>
      </c>
      <c r="B54" s="5" t="s">
        <v>194</v>
      </c>
      <c r="C54" s="7" t="s">
        <v>84</v>
      </c>
      <c r="D54" s="7" t="s">
        <v>195</v>
      </c>
      <c r="E54" s="7" t="s">
        <v>196</v>
      </c>
      <c r="F54" s="5" t="s">
        <v>20</v>
      </c>
      <c r="G54" s="7">
        <v>3.2</v>
      </c>
      <c r="H54" s="7">
        <f t="shared" si="3"/>
        <v>48</v>
      </c>
      <c r="I54" s="5"/>
      <c r="J54" s="5"/>
      <c r="K54" s="7">
        <v>3.2</v>
      </c>
      <c r="L54" s="7">
        <f t="shared" si="4"/>
        <v>48</v>
      </c>
      <c r="M54" s="7">
        <f t="shared" si="5"/>
        <v>96</v>
      </c>
      <c r="N54" s="5" t="s">
        <v>183</v>
      </c>
      <c r="O54" s="13"/>
      <c r="P54" s="13"/>
      <c r="Q54" s="13"/>
    </row>
    <row r="55" ht="20" customHeight="1" spans="1:17">
      <c r="A55" s="6">
        <v>51</v>
      </c>
      <c r="B55" s="5" t="s">
        <v>197</v>
      </c>
      <c r="C55" s="7" t="s">
        <v>17</v>
      </c>
      <c r="D55" s="7" t="s">
        <v>198</v>
      </c>
      <c r="E55" s="7" t="s">
        <v>199</v>
      </c>
      <c r="F55" s="5" t="s">
        <v>20</v>
      </c>
      <c r="G55" s="7">
        <v>5.2</v>
      </c>
      <c r="H55" s="7">
        <f t="shared" si="3"/>
        <v>78</v>
      </c>
      <c r="I55" s="5"/>
      <c r="J55" s="5"/>
      <c r="K55" s="7">
        <v>5.2</v>
      </c>
      <c r="L55" s="7">
        <f t="shared" si="4"/>
        <v>78</v>
      </c>
      <c r="M55" s="7">
        <f t="shared" si="5"/>
        <v>156</v>
      </c>
      <c r="N55" s="5" t="s">
        <v>183</v>
      </c>
      <c r="O55" s="13"/>
      <c r="P55" s="13"/>
      <c r="Q55" s="13"/>
    </row>
    <row r="56" ht="20" customHeight="1" spans="1:17">
      <c r="A56" s="6">
        <v>52</v>
      </c>
      <c r="B56" s="5" t="s">
        <v>200</v>
      </c>
      <c r="C56" s="7" t="s">
        <v>40</v>
      </c>
      <c r="D56" s="7" t="s">
        <v>201</v>
      </c>
      <c r="E56" s="7" t="s">
        <v>202</v>
      </c>
      <c r="F56" s="5" t="s">
        <v>20</v>
      </c>
      <c r="G56" s="7">
        <v>7.8</v>
      </c>
      <c r="H56" s="7">
        <f t="shared" si="3"/>
        <v>117</v>
      </c>
      <c r="I56" s="5"/>
      <c r="J56" s="5"/>
      <c r="K56" s="7">
        <v>7.8</v>
      </c>
      <c r="L56" s="7">
        <f t="shared" si="4"/>
        <v>117</v>
      </c>
      <c r="M56" s="7">
        <f t="shared" si="5"/>
        <v>234</v>
      </c>
      <c r="N56" s="5" t="s">
        <v>203</v>
      </c>
      <c r="O56" s="13"/>
      <c r="P56" s="13"/>
      <c r="Q56" s="13"/>
    </row>
    <row r="57" ht="20" customHeight="1" spans="1:17">
      <c r="A57" s="6">
        <v>53</v>
      </c>
      <c r="B57" s="5" t="s">
        <v>204</v>
      </c>
      <c r="C57" s="7" t="s">
        <v>88</v>
      </c>
      <c r="D57" s="7" t="s">
        <v>205</v>
      </c>
      <c r="E57" s="7" t="s">
        <v>206</v>
      </c>
      <c r="F57" s="5" t="s">
        <v>20</v>
      </c>
      <c r="G57" s="7">
        <v>3.8</v>
      </c>
      <c r="H57" s="7">
        <f t="shared" si="3"/>
        <v>57</v>
      </c>
      <c r="I57" s="5"/>
      <c r="J57" s="5"/>
      <c r="K57" s="7">
        <v>3.8</v>
      </c>
      <c r="L57" s="7">
        <f t="shared" si="4"/>
        <v>57</v>
      </c>
      <c r="M57" s="7">
        <f t="shared" si="5"/>
        <v>114</v>
      </c>
      <c r="N57" s="5" t="s">
        <v>203</v>
      </c>
      <c r="O57" s="13"/>
      <c r="P57" s="13"/>
      <c r="Q57" s="13"/>
    </row>
    <row r="58" ht="20" customHeight="1" spans="1:17">
      <c r="A58" s="6">
        <v>54</v>
      </c>
      <c r="B58" s="5" t="s">
        <v>207</v>
      </c>
      <c r="C58" s="7" t="s">
        <v>17</v>
      </c>
      <c r="D58" s="7" t="s">
        <v>208</v>
      </c>
      <c r="E58" s="7" t="s">
        <v>209</v>
      </c>
      <c r="F58" s="5" t="s">
        <v>20</v>
      </c>
      <c r="G58" s="7">
        <v>4.5</v>
      </c>
      <c r="H58" s="7">
        <f t="shared" si="3"/>
        <v>67.5</v>
      </c>
      <c r="I58" s="5"/>
      <c r="J58" s="5"/>
      <c r="K58" s="7">
        <v>4.5</v>
      </c>
      <c r="L58" s="7">
        <f t="shared" si="4"/>
        <v>67.5</v>
      </c>
      <c r="M58" s="7">
        <f t="shared" si="5"/>
        <v>135</v>
      </c>
      <c r="N58" s="5" t="s">
        <v>203</v>
      </c>
      <c r="O58" s="13"/>
      <c r="P58" s="13"/>
      <c r="Q58" s="13"/>
    </row>
    <row r="59" ht="20" customHeight="1" spans="1:17">
      <c r="A59" s="6">
        <v>55</v>
      </c>
      <c r="B59" s="5" t="s">
        <v>210</v>
      </c>
      <c r="C59" s="7" t="s">
        <v>52</v>
      </c>
      <c r="D59" s="7" t="s">
        <v>211</v>
      </c>
      <c r="E59" s="7" t="s">
        <v>212</v>
      </c>
      <c r="F59" s="5" t="s">
        <v>20</v>
      </c>
      <c r="G59" s="7">
        <v>6.8</v>
      </c>
      <c r="H59" s="7">
        <f t="shared" si="3"/>
        <v>102</v>
      </c>
      <c r="I59" s="5"/>
      <c r="J59" s="5"/>
      <c r="K59" s="7">
        <v>6.8</v>
      </c>
      <c r="L59" s="7">
        <f t="shared" si="4"/>
        <v>102</v>
      </c>
      <c r="M59" s="7">
        <f t="shared" si="5"/>
        <v>204</v>
      </c>
      <c r="N59" s="5" t="s">
        <v>203</v>
      </c>
      <c r="O59" s="13"/>
      <c r="P59" s="13"/>
      <c r="Q59" s="13"/>
    </row>
    <row r="60" ht="20" customHeight="1" spans="1:17">
      <c r="A60" s="6">
        <v>56</v>
      </c>
      <c r="B60" s="5" t="s">
        <v>213</v>
      </c>
      <c r="C60" s="7" t="s">
        <v>31</v>
      </c>
      <c r="D60" s="7" t="s">
        <v>214</v>
      </c>
      <c r="E60" s="7" t="s">
        <v>215</v>
      </c>
      <c r="F60" s="5" t="s">
        <v>20</v>
      </c>
      <c r="G60" s="7">
        <v>5.3</v>
      </c>
      <c r="H60" s="7">
        <f t="shared" si="3"/>
        <v>79.5</v>
      </c>
      <c r="I60" s="5"/>
      <c r="J60" s="5"/>
      <c r="K60" s="7">
        <v>5.3</v>
      </c>
      <c r="L60" s="7">
        <f t="shared" si="4"/>
        <v>79.5</v>
      </c>
      <c r="M60" s="7">
        <f t="shared" si="5"/>
        <v>159</v>
      </c>
      <c r="N60" s="5" t="s">
        <v>203</v>
      </c>
      <c r="O60" s="13"/>
      <c r="P60" s="13"/>
      <c r="Q60" s="13"/>
    </row>
    <row r="61" ht="20" customHeight="1" spans="1:17">
      <c r="A61" s="6">
        <v>57</v>
      </c>
      <c r="B61" s="5" t="s">
        <v>216</v>
      </c>
      <c r="C61" s="7" t="s">
        <v>80</v>
      </c>
      <c r="D61" s="7" t="s">
        <v>217</v>
      </c>
      <c r="E61" s="7" t="s">
        <v>218</v>
      </c>
      <c r="F61" s="5" t="s">
        <v>20</v>
      </c>
      <c r="G61" s="7">
        <v>1.2</v>
      </c>
      <c r="H61" s="7">
        <f t="shared" si="3"/>
        <v>18</v>
      </c>
      <c r="I61" s="5"/>
      <c r="J61" s="5"/>
      <c r="K61" s="7">
        <v>1.2</v>
      </c>
      <c r="L61" s="7">
        <f t="shared" si="4"/>
        <v>18</v>
      </c>
      <c r="M61" s="7">
        <f t="shared" si="5"/>
        <v>36</v>
      </c>
      <c r="N61" s="5" t="s">
        <v>203</v>
      </c>
      <c r="O61" s="13"/>
      <c r="P61" s="13"/>
      <c r="Q61" s="13"/>
    </row>
    <row r="62" ht="20" customHeight="1" spans="1:17">
      <c r="A62" s="6">
        <v>58</v>
      </c>
      <c r="B62" s="5" t="s">
        <v>219</v>
      </c>
      <c r="C62" s="7" t="s">
        <v>56</v>
      </c>
      <c r="D62" s="7" t="s">
        <v>220</v>
      </c>
      <c r="E62" s="7" t="s">
        <v>221</v>
      </c>
      <c r="F62" s="5" t="s">
        <v>20</v>
      </c>
      <c r="G62" s="7">
        <v>5.2</v>
      </c>
      <c r="H62" s="7">
        <f t="shared" si="3"/>
        <v>78</v>
      </c>
      <c r="I62" s="5"/>
      <c r="J62" s="5"/>
      <c r="K62" s="7">
        <v>5.2</v>
      </c>
      <c r="L62" s="7">
        <f t="shared" si="4"/>
        <v>78</v>
      </c>
      <c r="M62" s="7">
        <f t="shared" si="5"/>
        <v>156</v>
      </c>
      <c r="N62" s="5" t="s">
        <v>203</v>
      </c>
      <c r="O62" s="13"/>
      <c r="P62" s="13"/>
      <c r="Q62" s="13"/>
    </row>
    <row r="63" ht="20" customHeight="1" spans="1:17">
      <c r="A63" s="6">
        <v>59</v>
      </c>
      <c r="B63" s="5" t="s">
        <v>222</v>
      </c>
      <c r="C63" s="7" t="s">
        <v>223</v>
      </c>
      <c r="D63" s="7" t="s">
        <v>224</v>
      </c>
      <c r="E63" s="7" t="s">
        <v>225</v>
      </c>
      <c r="F63" s="5" t="s">
        <v>20</v>
      </c>
      <c r="G63" s="7">
        <v>2.5</v>
      </c>
      <c r="H63" s="7">
        <f t="shared" si="3"/>
        <v>37.5</v>
      </c>
      <c r="I63" s="5"/>
      <c r="J63" s="5"/>
      <c r="K63" s="7">
        <v>2.5</v>
      </c>
      <c r="L63" s="7">
        <f t="shared" si="4"/>
        <v>37.5</v>
      </c>
      <c r="M63" s="7">
        <f t="shared" si="5"/>
        <v>75</v>
      </c>
      <c r="N63" s="5" t="s">
        <v>203</v>
      </c>
      <c r="O63" s="13"/>
      <c r="P63" s="13"/>
      <c r="Q63" s="13"/>
    </row>
    <row r="64" ht="20" customHeight="1" spans="1:17">
      <c r="A64" s="6">
        <v>60</v>
      </c>
      <c r="B64" s="5" t="s">
        <v>226</v>
      </c>
      <c r="C64" s="7" t="s">
        <v>223</v>
      </c>
      <c r="D64" s="7" t="s">
        <v>227</v>
      </c>
      <c r="E64" s="7" t="s">
        <v>228</v>
      </c>
      <c r="F64" s="5" t="s">
        <v>20</v>
      </c>
      <c r="G64" s="7">
        <v>10.2</v>
      </c>
      <c r="H64" s="7">
        <f t="shared" si="3"/>
        <v>153</v>
      </c>
      <c r="I64" s="5"/>
      <c r="J64" s="5"/>
      <c r="K64" s="7">
        <v>10.2</v>
      </c>
      <c r="L64" s="7">
        <f t="shared" si="4"/>
        <v>153</v>
      </c>
      <c r="M64" s="7">
        <f t="shared" si="5"/>
        <v>306</v>
      </c>
      <c r="N64" s="5" t="s">
        <v>203</v>
      </c>
      <c r="O64" s="13"/>
      <c r="P64" s="13"/>
      <c r="Q64" s="13"/>
    </row>
    <row r="65" s="1" customFormat="1" ht="20" customHeight="1" spans="1:17">
      <c r="A65" s="6">
        <v>61</v>
      </c>
      <c r="B65" s="5" t="s">
        <v>229</v>
      </c>
      <c r="C65" s="7" t="s">
        <v>31</v>
      </c>
      <c r="D65" s="7" t="s">
        <v>230</v>
      </c>
      <c r="E65" s="7" t="s">
        <v>231</v>
      </c>
      <c r="F65" s="5" t="s">
        <v>20</v>
      </c>
      <c r="G65" s="7">
        <v>2.8</v>
      </c>
      <c r="H65" s="7">
        <f t="shared" si="3"/>
        <v>42</v>
      </c>
      <c r="I65" s="5"/>
      <c r="J65" s="5"/>
      <c r="K65" s="7">
        <v>2.8</v>
      </c>
      <c r="L65" s="7">
        <f t="shared" si="4"/>
        <v>42</v>
      </c>
      <c r="M65" s="7">
        <f t="shared" si="5"/>
        <v>84</v>
      </c>
      <c r="N65" s="5" t="s">
        <v>203</v>
      </c>
      <c r="O65" s="13"/>
      <c r="P65" s="13"/>
      <c r="Q65" s="13"/>
    </row>
    <row r="66" s="1" customFormat="1" ht="20" customHeight="1" spans="1:17">
      <c r="A66" s="6">
        <v>62</v>
      </c>
      <c r="B66" s="5" t="s">
        <v>232</v>
      </c>
      <c r="C66" s="7" t="s">
        <v>109</v>
      </c>
      <c r="D66" s="7" t="s">
        <v>233</v>
      </c>
      <c r="E66" s="7" t="s">
        <v>234</v>
      </c>
      <c r="F66" s="5" t="s">
        <v>20</v>
      </c>
      <c r="G66" s="7">
        <v>3.5</v>
      </c>
      <c r="H66" s="7">
        <f t="shared" si="3"/>
        <v>52.5</v>
      </c>
      <c r="I66" s="5"/>
      <c r="J66" s="5"/>
      <c r="K66" s="7">
        <v>3.5</v>
      </c>
      <c r="L66" s="7">
        <f t="shared" si="4"/>
        <v>52.5</v>
      </c>
      <c r="M66" s="7">
        <f t="shared" si="5"/>
        <v>105</v>
      </c>
      <c r="N66" s="5" t="s">
        <v>203</v>
      </c>
      <c r="O66" s="13"/>
      <c r="P66" s="13"/>
      <c r="Q66" s="13"/>
    </row>
    <row r="67" s="1" customFormat="1" ht="20" customHeight="1" spans="1:17">
      <c r="A67" s="6">
        <v>63</v>
      </c>
      <c r="B67" s="5" t="s">
        <v>235</v>
      </c>
      <c r="C67" s="7" t="s">
        <v>31</v>
      </c>
      <c r="D67" s="7" t="s">
        <v>236</v>
      </c>
      <c r="E67" s="7" t="s">
        <v>237</v>
      </c>
      <c r="F67" s="5" t="s">
        <v>20</v>
      </c>
      <c r="G67" s="7">
        <v>23.3</v>
      </c>
      <c r="H67" s="7">
        <f t="shared" si="3"/>
        <v>349.5</v>
      </c>
      <c r="I67" s="5"/>
      <c r="J67" s="5"/>
      <c r="K67" s="7">
        <v>23.3</v>
      </c>
      <c r="L67" s="7">
        <f t="shared" si="4"/>
        <v>349.5</v>
      </c>
      <c r="M67" s="7">
        <f t="shared" si="5"/>
        <v>699</v>
      </c>
      <c r="N67" s="5" t="s">
        <v>203</v>
      </c>
      <c r="O67" s="13"/>
      <c r="P67" s="13"/>
      <c r="Q67" s="13"/>
    </row>
    <row r="68" s="1" customFormat="1" ht="20" customHeight="1" spans="1:17">
      <c r="A68" s="6">
        <v>64</v>
      </c>
      <c r="B68" s="5" t="s">
        <v>238</v>
      </c>
      <c r="C68" s="7" t="s">
        <v>52</v>
      </c>
      <c r="D68" s="7" t="s">
        <v>239</v>
      </c>
      <c r="E68" s="7" t="s">
        <v>240</v>
      </c>
      <c r="F68" s="5" t="s">
        <v>20</v>
      </c>
      <c r="G68" s="7">
        <v>7.2</v>
      </c>
      <c r="H68" s="7">
        <f t="shared" si="3"/>
        <v>108</v>
      </c>
      <c r="I68" s="5"/>
      <c r="J68" s="5"/>
      <c r="K68" s="7">
        <v>7.2</v>
      </c>
      <c r="L68" s="7">
        <f t="shared" si="4"/>
        <v>108</v>
      </c>
      <c r="M68" s="7">
        <f t="shared" si="5"/>
        <v>216</v>
      </c>
      <c r="N68" s="5" t="s">
        <v>203</v>
      </c>
      <c r="O68" s="13"/>
      <c r="P68" s="13"/>
      <c r="Q68" s="13"/>
    </row>
    <row r="69" s="1" customFormat="1" ht="20" customHeight="1" spans="1:17">
      <c r="A69" s="6">
        <v>65</v>
      </c>
      <c r="B69" s="5" t="s">
        <v>241</v>
      </c>
      <c r="C69" s="7" t="s">
        <v>56</v>
      </c>
      <c r="D69" s="7" t="s">
        <v>242</v>
      </c>
      <c r="E69" s="7" t="s">
        <v>243</v>
      </c>
      <c r="F69" s="5" t="s">
        <v>20</v>
      </c>
      <c r="G69" s="7">
        <v>2.8</v>
      </c>
      <c r="H69" s="7">
        <f t="shared" si="3"/>
        <v>42</v>
      </c>
      <c r="I69" s="5"/>
      <c r="J69" s="5"/>
      <c r="K69" s="7">
        <v>2.8</v>
      </c>
      <c r="L69" s="7">
        <f t="shared" si="4"/>
        <v>42</v>
      </c>
      <c r="M69" s="7">
        <f t="shared" si="5"/>
        <v>84</v>
      </c>
      <c r="N69" s="5" t="s">
        <v>203</v>
      </c>
      <c r="O69" s="13"/>
      <c r="P69" s="13"/>
      <c r="Q69" s="13"/>
    </row>
    <row r="70" s="1" customFormat="1" ht="20" customHeight="1" spans="1:17">
      <c r="A70" s="6">
        <v>66</v>
      </c>
      <c r="B70" s="5" t="s">
        <v>244</v>
      </c>
      <c r="C70" s="7" t="s">
        <v>97</v>
      </c>
      <c r="D70" s="7" t="s">
        <v>245</v>
      </c>
      <c r="E70" s="7" t="s">
        <v>246</v>
      </c>
      <c r="F70" s="5" t="s">
        <v>20</v>
      </c>
      <c r="G70" s="7">
        <v>3</v>
      </c>
      <c r="H70" s="7">
        <f>G70*15</f>
        <v>45</v>
      </c>
      <c r="I70" s="7"/>
      <c r="J70" s="5"/>
      <c r="K70" s="7">
        <v>3</v>
      </c>
      <c r="L70" s="7">
        <f>K70*15</f>
        <v>45</v>
      </c>
      <c r="M70" s="7">
        <f>H70+L70</f>
        <v>90</v>
      </c>
      <c r="N70" s="5" t="s">
        <v>203</v>
      </c>
      <c r="O70" s="13"/>
      <c r="P70" s="13"/>
      <c r="Q70" s="13"/>
    </row>
    <row r="71" s="1" customFormat="1" ht="20" customHeight="1" spans="1:17">
      <c r="A71" s="6">
        <v>67</v>
      </c>
      <c r="B71" s="14" t="s">
        <v>247</v>
      </c>
      <c r="C71" s="15" t="s">
        <v>56</v>
      </c>
      <c r="D71" s="15" t="s">
        <v>248</v>
      </c>
      <c r="E71" s="15" t="s">
        <v>249</v>
      </c>
      <c r="F71" s="5" t="s">
        <v>20</v>
      </c>
      <c r="G71" s="15">
        <v>6.8</v>
      </c>
      <c r="H71" s="7">
        <f>G71*15</f>
        <v>102</v>
      </c>
      <c r="I71" s="5"/>
      <c r="J71" s="5"/>
      <c r="K71" s="15">
        <v>6.8</v>
      </c>
      <c r="L71" s="7">
        <f>K71*15</f>
        <v>102</v>
      </c>
      <c r="M71" s="7">
        <f>H71+L71</f>
        <v>204</v>
      </c>
      <c r="N71" s="5" t="s">
        <v>250</v>
      </c>
      <c r="O71" s="13"/>
      <c r="P71" s="13"/>
      <c r="Q71" s="13"/>
    </row>
    <row r="72" s="1" customFormat="1" ht="20" customHeight="1" spans="1:17">
      <c r="A72" s="6">
        <v>68</v>
      </c>
      <c r="B72" s="14" t="s">
        <v>251</v>
      </c>
      <c r="C72" s="15" t="s">
        <v>17</v>
      </c>
      <c r="D72" s="15" t="s">
        <v>252</v>
      </c>
      <c r="E72" s="15" t="s">
        <v>253</v>
      </c>
      <c r="F72" s="5" t="s">
        <v>20</v>
      </c>
      <c r="G72" s="15">
        <v>2.2</v>
      </c>
      <c r="H72" s="7">
        <f>G72*15</f>
        <v>33</v>
      </c>
      <c r="I72" s="5"/>
      <c r="J72" s="5"/>
      <c r="K72" s="15">
        <v>2.2</v>
      </c>
      <c r="L72" s="7">
        <f>K72*15</f>
        <v>33</v>
      </c>
      <c r="M72" s="7">
        <f>H72+L72</f>
        <v>66</v>
      </c>
      <c r="N72" s="5" t="s">
        <v>250</v>
      </c>
      <c r="O72" s="13"/>
      <c r="P72" s="13"/>
      <c r="Q72" s="13"/>
    </row>
    <row r="73" s="1" customFormat="1" ht="20" customHeight="1" spans="1:17">
      <c r="A73" s="6">
        <v>69</v>
      </c>
      <c r="B73" s="5" t="s">
        <v>254</v>
      </c>
      <c r="C73" s="7" t="s">
        <v>255</v>
      </c>
      <c r="D73" s="7" t="s">
        <v>256</v>
      </c>
      <c r="E73" s="7" t="s">
        <v>257</v>
      </c>
      <c r="F73" s="5" t="s">
        <v>20</v>
      </c>
      <c r="G73" s="7">
        <v>13.8</v>
      </c>
      <c r="H73" s="7">
        <f>G73*15</f>
        <v>207</v>
      </c>
      <c r="I73" s="7"/>
      <c r="J73" s="5"/>
      <c r="K73" s="7">
        <v>13.8</v>
      </c>
      <c r="L73" s="7">
        <f>K73*15</f>
        <v>207</v>
      </c>
      <c r="M73" s="7">
        <f>H73+L73</f>
        <v>414</v>
      </c>
      <c r="N73" s="5" t="s">
        <v>258</v>
      </c>
      <c r="O73" s="13"/>
      <c r="P73" s="13"/>
      <c r="Q73" s="13"/>
    </row>
    <row r="74" s="1" customFormat="1" ht="20" customHeight="1" spans="1:17">
      <c r="A74" s="6">
        <v>70</v>
      </c>
      <c r="B74" s="5" t="s">
        <v>259</v>
      </c>
      <c r="C74" s="7" t="s">
        <v>109</v>
      </c>
      <c r="D74" s="7" t="s">
        <v>260</v>
      </c>
      <c r="E74" s="7" t="s">
        <v>261</v>
      </c>
      <c r="F74" s="5" t="s">
        <v>20</v>
      </c>
      <c r="G74" s="7">
        <v>15.3</v>
      </c>
      <c r="H74" s="7">
        <f>G74*15</f>
        <v>229.5</v>
      </c>
      <c r="I74" s="5"/>
      <c r="J74" s="5"/>
      <c r="K74" s="7">
        <v>15.3</v>
      </c>
      <c r="L74" s="7">
        <f>K74*15</f>
        <v>229.5</v>
      </c>
      <c r="M74" s="7">
        <f>H74+L74</f>
        <v>459</v>
      </c>
      <c r="N74" s="5" t="s">
        <v>258</v>
      </c>
      <c r="O74" s="13"/>
      <c r="P74" s="13"/>
      <c r="Q74" s="13"/>
    </row>
    <row r="75" s="1" customFormat="1" ht="20" customHeight="1" spans="1:17">
      <c r="A75" s="6">
        <v>71</v>
      </c>
      <c r="B75" s="5" t="s">
        <v>262</v>
      </c>
      <c r="C75" s="7" t="s">
        <v>188</v>
      </c>
      <c r="D75" s="7" t="s">
        <v>263</v>
      </c>
      <c r="E75" s="7" t="s">
        <v>264</v>
      </c>
      <c r="F75" s="5" t="s">
        <v>20</v>
      </c>
      <c r="G75" s="7">
        <v>3.5</v>
      </c>
      <c r="H75" s="7">
        <f>G75*15</f>
        <v>52.5</v>
      </c>
      <c r="I75" s="5"/>
      <c r="J75" s="5"/>
      <c r="K75" s="7">
        <v>3.5</v>
      </c>
      <c r="L75" s="7">
        <f>K75*15</f>
        <v>52.5</v>
      </c>
      <c r="M75" s="7">
        <f>H75+L75</f>
        <v>105</v>
      </c>
      <c r="N75" s="5" t="s">
        <v>258</v>
      </c>
      <c r="O75" s="13"/>
      <c r="P75" s="13"/>
      <c r="Q75" s="13"/>
    </row>
    <row r="76" customFormat="1" ht="20" customHeight="1" spans="1:17">
      <c r="A76" s="6">
        <v>72</v>
      </c>
      <c r="B76" s="5" t="s">
        <v>265</v>
      </c>
      <c r="C76" s="7" t="s">
        <v>48</v>
      </c>
      <c r="D76" s="7" t="s">
        <v>266</v>
      </c>
      <c r="E76" s="7" t="s">
        <v>267</v>
      </c>
      <c r="F76" s="5" t="s">
        <v>20</v>
      </c>
      <c r="G76" s="5">
        <v>9.8</v>
      </c>
      <c r="H76" s="7">
        <f t="shared" ref="H76:H100" si="6">G76*15</f>
        <v>147</v>
      </c>
      <c r="I76" s="5"/>
      <c r="J76" s="5"/>
      <c r="K76" s="16">
        <v>9.8</v>
      </c>
      <c r="L76" s="7">
        <f t="shared" ref="L76:L100" si="7">K76*15</f>
        <v>147</v>
      </c>
      <c r="M76" s="7">
        <f t="shared" ref="M76:M100" si="8">H76+L76</f>
        <v>294</v>
      </c>
      <c r="N76" s="5" t="s">
        <v>258</v>
      </c>
      <c r="O76" s="13"/>
      <c r="P76" s="13"/>
      <c r="Q76" s="13"/>
    </row>
    <row r="77" customFormat="1" ht="20" customHeight="1" spans="1:17">
      <c r="A77" s="6">
        <v>73</v>
      </c>
      <c r="B77" s="5" t="s">
        <v>268</v>
      </c>
      <c r="C77" s="7" t="s">
        <v>31</v>
      </c>
      <c r="D77" s="7" t="s">
        <v>269</v>
      </c>
      <c r="E77" s="7" t="s">
        <v>270</v>
      </c>
      <c r="F77" s="5" t="s">
        <v>20</v>
      </c>
      <c r="G77" s="5">
        <v>15.6</v>
      </c>
      <c r="H77" s="7">
        <f t="shared" si="6"/>
        <v>234</v>
      </c>
      <c r="I77" s="5"/>
      <c r="J77" s="5"/>
      <c r="K77" s="5">
        <v>15.6</v>
      </c>
      <c r="L77" s="7">
        <f t="shared" si="7"/>
        <v>234</v>
      </c>
      <c r="M77" s="7">
        <f t="shared" si="8"/>
        <v>468</v>
      </c>
      <c r="N77" s="5" t="s">
        <v>258</v>
      </c>
      <c r="O77" s="13"/>
      <c r="P77" s="13"/>
      <c r="Q77" s="13"/>
    </row>
    <row r="78" customFormat="1" ht="20" customHeight="1" spans="1:17">
      <c r="A78" s="6">
        <v>74</v>
      </c>
      <c r="B78" s="5" t="s">
        <v>271</v>
      </c>
      <c r="C78" s="7" t="s">
        <v>56</v>
      </c>
      <c r="D78" s="7" t="s">
        <v>272</v>
      </c>
      <c r="E78" s="7" t="s">
        <v>273</v>
      </c>
      <c r="F78" s="5" t="s">
        <v>20</v>
      </c>
      <c r="G78" s="5">
        <v>3.8</v>
      </c>
      <c r="H78" s="7">
        <f t="shared" si="6"/>
        <v>57</v>
      </c>
      <c r="I78" s="5"/>
      <c r="J78" s="5"/>
      <c r="K78" s="5">
        <v>3.8</v>
      </c>
      <c r="L78" s="7">
        <f t="shared" si="7"/>
        <v>57</v>
      </c>
      <c r="M78" s="7">
        <f t="shared" si="8"/>
        <v>114</v>
      </c>
      <c r="N78" s="5" t="s">
        <v>258</v>
      </c>
      <c r="O78" s="13"/>
      <c r="P78" s="13"/>
      <c r="Q78" s="13"/>
    </row>
    <row r="79" customFormat="1" ht="20" customHeight="1" spans="1:17">
      <c r="A79" s="6">
        <v>75</v>
      </c>
      <c r="B79" s="5" t="s">
        <v>274</v>
      </c>
      <c r="C79" s="7" t="s">
        <v>52</v>
      </c>
      <c r="D79" s="7" t="s">
        <v>275</v>
      </c>
      <c r="E79" s="7" t="s">
        <v>276</v>
      </c>
      <c r="F79" s="5" t="s">
        <v>20</v>
      </c>
      <c r="G79" s="5">
        <v>2</v>
      </c>
      <c r="H79" s="7">
        <f t="shared" si="6"/>
        <v>30</v>
      </c>
      <c r="I79" s="5"/>
      <c r="J79" s="5"/>
      <c r="K79" s="5">
        <v>2</v>
      </c>
      <c r="L79" s="7">
        <f t="shared" si="7"/>
        <v>30</v>
      </c>
      <c r="M79" s="7">
        <f t="shared" si="8"/>
        <v>60</v>
      </c>
      <c r="N79" s="5" t="s">
        <v>258</v>
      </c>
      <c r="O79" s="13"/>
      <c r="P79" s="13"/>
      <c r="Q79" s="13"/>
    </row>
    <row r="80" customFormat="1" ht="20" customHeight="1" spans="1:17">
      <c r="A80" s="6">
        <v>76</v>
      </c>
      <c r="B80" s="5" t="s">
        <v>277</v>
      </c>
      <c r="C80" s="7" t="s">
        <v>127</v>
      </c>
      <c r="D80" s="7" t="s">
        <v>278</v>
      </c>
      <c r="E80" s="7" t="s">
        <v>279</v>
      </c>
      <c r="F80" s="5" t="s">
        <v>20</v>
      </c>
      <c r="G80" s="5">
        <v>4.2</v>
      </c>
      <c r="H80" s="7">
        <f t="shared" si="6"/>
        <v>63</v>
      </c>
      <c r="I80" s="5"/>
      <c r="J80" s="5"/>
      <c r="K80" s="5">
        <v>4.2</v>
      </c>
      <c r="L80" s="7">
        <f t="shared" si="7"/>
        <v>63</v>
      </c>
      <c r="M80" s="7">
        <f t="shared" si="8"/>
        <v>126</v>
      </c>
      <c r="N80" s="5" t="s">
        <v>258</v>
      </c>
      <c r="O80" s="13"/>
      <c r="P80" s="13"/>
      <c r="Q80" s="13"/>
    </row>
    <row r="81" customFormat="1" ht="20" customHeight="1" spans="1:17">
      <c r="A81" s="6">
        <v>77</v>
      </c>
      <c r="B81" s="5" t="s">
        <v>280</v>
      </c>
      <c r="C81" s="7" t="s">
        <v>40</v>
      </c>
      <c r="D81" s="7" t="s">
        <v>281</v>
      </c>
      <c r="E81" s="7" t="s">
        <v>282</v>
      </c>
      <c r="F81" s="5" t="s">
        <v>20</v>
      </c>
      <c r="G81" s="5">
        <v>2.2</v>
      </c>
      <c r="H81" s="7">
        <f t="shared" si="6"/>
        <v>33</v>
      </c>
      <c r="I81" s="5"/>
      <c r="J81" s="5"/>
      <c r="K81" s="5">
        <v>2.2</v>
      </c>
      <c r="L81" s="7">
        <f t="shared" si="7"/>
        <v>33</v>
      </c>
      <c r="M81" s="7">
        <f t="shared" si="8"/>
        <v>66</v>
      </c>
      <c r="N81" s="5" t="s">
        <v>258</v>
      </c>
      <c r="O81" s="13"/>
      <c r="P81" s="13"/>
      <c r="Q81" s="13"/>
    </row>
    <row r="82" customFormat="1" ht="20" customHeight="1" spans="1:17">
      <c r="A82" s="6">
        <v>78</v>
      </c>
      <c r="B82" s="5" t="s">
        <v>283</v>
      </c>
      <c r="C82" s="7" t="s">
        <v>63</v>
      </c>
      <c r="D82" s="7" t="s">
        <v>284</v>
      </c>
      <c r="E82" s="7" t="s">
        <v>285</v>
      </c>
      <c r="F82" s="5" t="s">
        <v>20</v>
      </c>
      <c r="G82" s="5">
        <v>3</v>
      </c>
      <c r="H82" s="7">
        <f t="shared" si="6"/>
        <v>45</v>
      </c>
      <c r="I82" s="5"/>
      <c r="J82" s="5"/>
      <c r="K82" s="5">
        <v>3</v>
      </c>
      <c r="L82" s="7">
        <f t="shared" si="7"/>
        <v>45</v>
      </c>
      <c r="M82" s="7">
        <f t="shared" si="8"/>
        <v>90</v>
      </c>
      <c r="N82" s="5" t="s">
        <v>258</v>
      </c>
      <c r="O82" s="13"/>
      <c r="P82" s="13"/>
      <c r="Q82" s="13"/>
    </row>
    <row r="83" customFormat="1" ht="20" customHeight="1" spans="1:17">
      <c r="A83" s="6">
        <v>79</v>
      </c>
      <c r="B83" s="5" t="s">
        <v>286</v>
      </c>
      <c r="C83" s="7" t="s">
        <v>52</v>
      </c>
      <c r="D83" s="7" t="s">
        <v>287</v>
      </c>
      <c r="E83" s="7" t="s">
        <v>288</v>
      </c>
      <c r="F83" s="5" t="s">
        <v>20</v>
      </c>
      <c r="G83" s="5">
        <v>6.5</v>
      </c>
      <c r="H83" s="7">
        <f t="shared" si="6"/>
        <v>97.5</v>
      </c>
      <c r="I83" s="5"/>
      <c r="J83" s="5"/>
      <c r="K83" s="5">
        <v>6.5</v>
      </c>
      <c r="L83" s="7">
        <f t="shared" si="7"/>
        <v>97.5</v>
      </c>
      <c r="M83" s="7">
        <f t="shared" si="8"/>
        <v>195</v>
      </c>
      <c r="N83" s="5" t="s">
        <v>258</v>
      </c>
      <c r="O83" s="13"/>
      <c r="P83" s="13"/>
      <c r="Q83" s="13"/>
    </row>
    <row r="84" customFormat="1" ht="20" customHeight="1" spans="1:17">
      <c r="A84" s="6">
        <v>80</v>
      </c>
      <c r="B84" s="5" t="s">
        <v>289</v>
      </c>
      <c r="C84" s="7" t="s">
        <v>17</v>
      </c>
      <c r="D84" s="7" t="s">
        <v>290</v>
      </c>
      <c r="E84" s="7" t="s">
        <v>291</v>
      </c>
      <c r="F84" s="5" t="s">
        <v>20</v>
      </c>
      <c r="G84" s="5">
        <v>3.9</v>
      </c>
      <c r="H84" s="7">
        <f t="shared" si="6"/>
        <v>58.5</v>
      </c>
      <c r="I84" s="5"/>
      <c r="J84" s="5"/>
      <c r="K84" s="5">
        <v>3.9</v>
      </c>
      <c r="L84" s="7">
        <f t="shared" si="7"/>
        <v>58.5</v>
      </c>
      <c r="M84" s="7">
        <f t="shared" si="8"/>
        <v>117</v>
      </c>
      <c r="N84" s="5" t="s">
        <v>258</v>
      </c>
      <c r="O84" s="13"/>
      <c r="P84" s="13"/>
      <c r="Q84" s="13"/>
    </row>
    <row r="85" customFormat="1" ht="20" customHeight="1" spans="1:17">
      <c r="A85" s="6">
        <v>81</v>
      </c>
      <c r="B85" s="5" t="s">
        <v>292</v>
      </c>
      <c r="C85" s="7" t="s">
        <v>40</v>
      </c>
      <c r="D85" s="7" t="s">
        <v>293</v>
      </c>
      <c r="E85" s="7" t="s">
        <v>294</v>
      </c>
      <c r="F85" s="5" t="s">
        <v>20</v>
      </c>
      <c r="G85" s="5">
        <v>12.5</v>
      </c>
      <c r="H85" s="7">
        <f t="shared" si="6"/>
        <v>187.5</v>
      </c>
      <c r="I85" s="5"/>
      <c r="J85" s="5"/>
      <c r="K85" s="5">
        <v>12.5</v>
      </c>
      <c r="L85" s="7">
        <f t="shared" si="7"/>
        <v>187.5</v>
      </c>
      <c r="M85" s="7">
        <f t="shared" si="8"/>
        <v>375</v>
      </c>
      <c r="N85" s="5" t="s">
        <v>258</v>
      </c>
      <c r="O85" s="13"/>
      <c r="P85" s="13"/>
      <c r="Q85" s="13"/>
    </row>
    <row r="86" customFormat="1" ht="20" customHeight="1" spans="1:17">
      <c r="A86" s="6">
        <v>82</v>
      </c>
      <c r="B86" s="5" t="s">
        <v>295</v>
      </c>
      <c r="C86" s="7" t="s">
        <v>40</v>
      </c>
      <c r="D86" s="7" t="s">
        <v>296</v>
      </c>
      <c r="E86" s="7" t="s">
        <v>297</v>
      </c>
      <c r="F86" s="5" t="s">
        <v>20</v>
      </c>
      <c r="G86" s="5">
        <v>4.2</v>
      </c>
      <c r="H86" s="7">
        <f t="shared" si="6"/>
        <v>63</v>
      </c>
      <c r="I86" s="5"/>
      <c r="J86" s="5"/>
      <c r="K86" s="5">
        <v>4.2</v>
      </c>
      <c r="L86" s="7">
        <f t="shared" si="7"/>
        <v>63</v>
      </c>
      <c r="M86" s="7">
        <f t="shared" si="8"/>
        <v>126</v>
      </c>
      <c r="N86" s="5" t="s">
        <v>258</v>
      </c>
      <c r="O86" s="13"/>
      <c r="P86" s="13"/>
      <c r="Q86" s="13"/>
    </row>
    <row r="87" customFormat="1" ht="20" customHeight="1" spans="1:17">
      <c r="A87" s="6">
        <v>83</v>
      </c>
      <c r="B87" s="5" t="s">
        <v>298</v>
      </c>
      <c r="C87" s="7" t="s">
        <v>88</v>
      </c>
      <c r="D87" s="7" t="s">
        <v>299</v>
      </c>
      <c r="E87" s="7" t="s">
        <v>300</v>
      </c>
      <c r="F87" s="5" t="s">
        <v>20</v>
      </c>
      <c r="G87" s="5">
        <v>20.2</v>
      </c>
      <c r="H87" s="7">
        <f t="shared" si="6"/>
        <v>303</v>
      </c>
      <c r="I87" s="5"/>
      <c r="J87" s="5"/>
      <c r="K87" s="5">
        <v>20.2</v>
      </c>
      <c r="L87" s="7">
        <f t="shared" si="7"/>
        <v>303</v>
      </c>
      <c r="M87" s="7">
        <f t="shared" si="8"/>
        <v>606</v>
      </c>
      <c r="N87" s="5" t="s">
        <v>301</v>
      </c>
      <c r="O87" s="13"/>
      <c r="P87" s="13"/>
      <c r="Q87" s="13"/>
    </row>
    <row r="88" customFormat="1" ht="20" customHeight="1" spans="1:17">
      <c r="A88" s="6">
        <v>84</v>
      </c>
      <c r="B88" s="5" t="s">
        <v>302</v>
      </c>
      <c r="C88" s="7" t="s">
        <v>303</v>
      </c>
      <c r="D88" s="7" t="s">
        <v>304</v>
      </c>
      <c r="E88" s="7" t="s">
        <v>305</v>
      </c>
      <c r="F88" s="5" t="s">
        <v>20</v>
      </c>
      <c r="G88" s="5">
        <v>21.5</v>
      </c>
      <c r="H88" s="7">
        <f t="shared" si="6"/>
        <v>322.5</v>
      </c>
      <c r="I88" s="5"/>
      <c r="J88" s="5"/>
      <c r="K88" s="5">
        <v>21.5</v>
      </c>
      <c r="L88" s="7">
        <f t="shared" si="7"/>
        <v>322.5</v>
      </c>
      <c r="M88" s="7">
        <f t="shared" si="8"/>
        <v>645</v>
      </c>
      <c r="N88" s="5" t="s">
        <v>301</v>
      </c>
      <c r="O88" s="13"/>
      <c r="P88" s="13"/>
      <c r="Q88" s="13"/>
    </row>
    <row r="89" customFormat="1" ht="20" customHeight="1" spans="1:17">
      <c r="A89" s="6">
        <v>85</v>
      </c>
      <c r="B89" s="5" t="s">
        <v>306</v>
      </c>
      <c r="C89" s="7" t="s">
        <v>17</v>
      </c>
      <c r="D89" s="7" t="s">
        <v>307</v>
      </c>
      <c r="E89" s="7" t="s">
        <v>308</v>
      </c>
      <c r="F89" s="5" t="s">
        <v>20</v>
      </c>
      <c r="G89" s="5">
        <v>6.3</v>
      </c>
      <c r="H89" s="7">
        <f t="shared" si="6"/>
        <v>94.5</v>
      </c>
      <c r="I89" s="5"/>
      <c r="J89" s="5"/>
      <c r="K89" s="5">
        <v>6.3</v>
      </c>
      <c r="L89" s="7">
        <f t="shared" si="7"/>
        <v>94.5</v>
      </c>
      <c r="M89" s="7">
        <f t="shared" si="8"/>
        <v>189</v>
      </c>
      <c r="N89" s="5" t="s">
        <v>301</v>
      </c>
      <c r="O89" s="13"/>
      <c r="P89" s="13"/>
      <c r="Q89" s="13"/>
    </row>
    <row r="90" customFormat="1" ht="20" customHeight="1" spans="1:17">
      <c r="A90" s="6">
        <v>86</v>
      </c>
      <c r="B90" s="5" t="s">
        <v>309</v>
      </c>
      <c r="C90" s="7" t="s">
        <v>56</v>
      </c>
      <c r="D90" s="7" t="s">
        <v>310</v>
      </c>
      <c r="E90" s="7" t="s">
        <v>311</v>
      </c>
      <c r="F90" s="5" t="s">
        <v>20</v>
      </c>
      <c r="G90" s="5">
        <v>2</v>
      </c>
      <c r="H90" s="7">
        <f t="shared" si="6"/>
        <v>30</v>
      </c>
      <c r="I90" s="5"/>
      <c r="J90" s="5"/>
      <c r="K90" s="5">
        <v>2</v>
      </c>
      <c r="L90" s="7">
        <f t="shared" si="7"/>
        <v>30</v>
      </c>
      <c r="M90" s="7">
        <f t="shared" si="8"/>
        <v>60</v>
      </c>
      <c r="N90" s="5" t="s">
        <v>301</v>
      </c>
      <c r="O90" s="13"/>
      <c r="P90" s="13"/>
      <c r="Q90" s="13"/>
    </row>
    <row r="91" customFormat="1" ht="20" customHeight="1" spans="1:17">
      <c r="A91" s="6">
        <v>87</v>
      </c>
      <c r="B91" s="5" t="s">
        <v>312</v>
      </c>
      <c r="C91" s="7" t="s">
        <v>56</v>
      </c>
      <c r="D91" s="7" t="s">
        <v>313</v>
      </c>
      <c r="E91" s="7" t="s">
        <v>314</v>
      </c>
      <c r="F91" s="5" t="s">
        <v>20</v>
      </c>
      <c r="G91" s="5">
        <v>2.8</v>
      </c>
      <c r="H91" s="7">
        <f t="shared" si="6"/>
        <v>42</v>
      </c>
      <c r="I91" s="5"/>
      <c r="J91" s="5"/>
      <c r="K91" s="5">
        <v>2.8</v>
      </c>
      <c r="L91" s="7">
        <f t="shared" si="7"/>
        <v>42</v>
      </c>
      <c r="M91" s="7">
        <f t="shared" si="8"/>
        <v>84</v>
      </c>
      <c r="N91" s="5" t="s">
        <v>301</v>
      </c>
      <c r="O91" s="13"/>
      <c r="P91" s="13"/>
      <c r="Q91" s="13"/>
    </row>
    <row r="92" customFormat="1" ht="20" customHeight="1" spans="1:17">
      <c r="A92" s="6">
        <v>88</v>
      </c>
      <c r="B92" s="5" t="s">
        <v>315</v>
      </c>
      <c r="C92" s="7" t="s">
        <v>17</v>
      </c>
      <c r="D92" s="7" t="s">
        <v>316</v>
      </c>
      <c r="E92" s="7" t="s">
        <v>317</v>
      </c>
      <c r="F92" s="5" t="s">
        <v>20</v>
      </c>
      <c r="G92" s="5">
        <v>4.3</v>
      </c>
      <c r="H92" s="7">
        <f t="shared" si="6"/>
        <v>64.5</v>
      </c>
      <c r="I92" s="5"/>
      <c r="J92" s="5"/>
      <c r="K92" s="5">
        <v>4.3</v>
      </c>
      <c r="L92" s="7">
        <f t="shared" si="7"/>
        <v>64.5</v>
      </c>
      <c r="M92" s="7">
        <f t="shared" si="8"/>
        <v>129</v>
      </c>
      <c r="N92" s="5" t="s">
        <v>301</v>
      </c>
      <c r="O92" s="13"/>
      <c r="P92" s="13"/>
      <c r="Q92" s="13"/>
    </row>
    <row r="93" customFormat="1" ht="20" customHeight="1" spans="1:17">
      <c r="A93" s="6">
        <v>89</v>
      </c>
      <c r="B93" s="5" t="s">
        <v>318</v>
      </c>
      <c r="C93" s="7" t="s">
        <v>56</v>
      </c>
      <c r="D93" s="7" t="s">
        <v>319</v>
      </c>
      <c r="E93" s="7" t="s">
        <v>320</v>
      </c>
      <c r="F93" s="5" t="s">
        <v>20</v>
      </c>
      <c r="G93" s="5">
        <v>3.7</v>
      </c>
      <c r="H93" s="7">
        <f t="shared" si="6"/>
        <v>55.5</v>
      </c>
      <c r="I93" s="5"/>
      <c r="J93" s="5"/>
      <c r="K93" s="5">
        <v>3.7</v>
      </c>
      <c r="L93" s="7">
        <f t="shared" si="7"/>
        <v>55.5</v>
      </c>
      <c r="M93" s="7">
        <f t="shared" si="8"/>
        <v>111</v>
      </c>
      <c r="N93" s="5" t="s">
        <v>301</v>
      </c>
      <c r="O93" s="13"/>
      <c r="P93" s="13"/>
      <c r="Q93" s="13"/>
    </row>
    <row r="94" customFormat="1" ht="20" customHeight="1" spans="1:17">
      <c r="A94" s="6">
        <v>90</v>
      </c>
      <c r="B94" s="5" t="s">
        <v>321</v>
      </c>
      <c r="C94" s="7" t="s">
        <v>322</v>
      </c>
      <c r="D94" s="7" t="s">
        <v>323</v>
      </c>
      <c r="E94" s="7" t="s">
        <v>324</v>
      </c>
      <c r="F94" s="5" t="s">
        <v>20</v>
      </c>
      <c r="G94" s="5">
        <v>6.1</v>
      </c>
      <c r="H94" s="7">
        <f t="shared" si="6"/>
        <v>91.5</v>
      </c>
      <c r="I94" s="5"/>
      <c r="J94" s="5"/>
      <c r="K94" s="5">
        <v>6.1</v>
      </c>
      <c r="L94" s="7">
        <f t="shared" si="7"/>
        <v>91.5</v>
      </c>
      <c r="M94" s="7">
        <f t="shared" si="8"/>
        <v>183</v>
      </c>
      <c r="N94" s="5" t="s">
        <v>301</v>
      </c>
      <c r="O94" s="13"/>
      <c r="P94" s="13"/>
      <c r="Q94" s="13"/>
    </row>
    <row r="95" customFormat="1" ht="20" customHeight="1" spans="1:17">
      <c r="A95" s="6">
        <v>91</v>
      </c>
      <c r="B95" s="5" t="s">
        <v>325</v>
      </c>
      <c r="C95" s="7" t="s">
        <v>326</v>
      </c>
      <c r="D95" s="7" t="s">
        <v>327</v>
      </c>
      <c r="E95" s="7" t="s">
        <v>328</v>
      </c>
      <c r="F95" s="5" t="s">
        <v>20</v>
      </c>
      <c r="G95" s="5">
        <v>12.9</v>
      </c>
      <c r="H95" s="7">
        <f t="shared" si="6"/>
        <v>193.5</v>
      </c>
      <c r="I95" s="5"/>
      <c r="J95" s="5"/>
      <c r="K95" s="5">
        <v>12.9</v>
      </c>
      <c r="L95" s="7">
        <f t="shared" si="7"/>
        <v>193.5</v>
      </c>
      <c r="M95" s="7">
        <f t="shared" si="8"/>
        <v>387</v>
      </c>
      <c r="N95" s="5" t="s">
        <v>301</v>
      </c>
      <c r="O95" s="13"/>
      <c r="P95" s="13"/>
      <c r="Q95" s="13"/>
    </row>
    <row r="96" customFormat="1" ht="20" customHeight="1" spans="1:17">
      <c r="A96" s="6">
        <v>92</v>
      </c>
      <c r="B96" s="5" t="s">
        <v>329</v>
      </c>
      <c r="C96" s="7" t="s">
        <v>330</v>
      </c>
      <c r="D96" s="7" t="s">
        <v>331</v>
      </c>
      <c r="E96" s="7" t="s">
        <v>332</v>
      </c>
      <c r="F96" s="5" t="s">
        <v>20</v>
      </c>
      <c r="G96" s="5">
        <v>3.2</v>
      </c>
      <c r="H96" s="7">
        <f t="shared" si="6"/>
        <v>48</v>
      </c>
      <c r="I96" s="5"/>
      <c r="J96" s="5"/>
      <c r="K96" s="5">
        <v>3.2</v>
      </c>
      <c r="L96" s="7">
        <f t="shared" si="7"/>
        <v>48</v>
      </c>
      <c r="M96" s="7">
        <f t="shared" si="8"/>
        <v>96</v>
      </c>
      <c r="N96" s="5" t="s">
        <v>301</v>
      </c>
      <c r="O96" s="13"/>
      <c r="P96" s="13"/>
      <c r="Q96" s="13"/>
    </row>
    <row r="97" customFormat="1" ht="20" customHeight="1" spans="1:17">
      <c r="A97" s="6">
        <v>93</v>
      </c>
      <c r="B97" s="5" t="s">
        <v>333</v>
      </c>
      <c r="C97" s="7" t="s">
        <v>334</v>
      </c>
      <c r="D97" s="7" t="s">
        <v>335</v>
      </c>
      <c r="E97" s="7" t="s">
        <v>336</v>
      </c>
      <c r="F97" s="5" t="s">
        <v>20</v>
      </c>
      <c r="G97" s="5">
        <v>13.4</v>
      </c>
      <c r="H97" s="7">
        <f t="shared" si="6"/>
        <v>201</v>
      </c>
      <c r="I97" s="5"/>
      <c r="J97" s="5"/>
      <c r="K97" s="5">
        <v>13.4</v>
      </c>
      <c r="L97" s="7">
        <f t="shared" si="7"/>
        <v>201</v>
      </c>
      <c r="M97" s="7">
        <f t="shared" si="8"/>
        <v>402</v>
      </c>
      <c r="N97" s="5" t="s">
        <v>301</v>
      </c>
      <c r="O97" s="13"/>
      <c r="P97" s="13"/>
      <c r="Q97" s="13"/>
    </row>
    <row r="98" customFormat="1" ht="20" customHeight="1" spans="1:17">
      <c r="A98" s="6">
        <v>94</v>
      </c>
      <c r="B98" s="5" t="s">
        <v>337</v>
      </c>
      <c r="C98" s="7" t="s">
        <v>52</v>
      </c>
      <c r="D98" s="7" t="s">
        <v>338</v>
      </c>
      <c r="E98" s="7" t="s">
        <v>339</v>
      </c>
      <c r="F98" s="5" t="s">
        <v>20</v>
      </c>
      <c r="G98" s="5">
        <v>3.2</v>
      </c>
      <c r="H98" s="7">
        <f t="shared" si="6"/>
        <v>48</v>
      </c>
      <c r="I98" s="5"/>
      <c r="J98" s="5"/>
      <c r="K98" s="5">
        <v>3.2</v>
      </c>
      <c r="L98" s="7">
        <f t="shared" si="7"/>
        <v>48</v>
      </c>
      <c r="M98" s="7">
        <f t="shared" si="8"/>
        <v>96</v>
      </c>
      <c r="N98" s="5" t="s">
        <v>301</v>
      </c>
      <c r="O98" s="13"/>
      <c r="P98" s="13"/>
      <c r="Q98" s="13"/>
    </row>
    <row r="99" customFormat="1" ht="20" customHeight="1" spans="1:17">
      <c r="A99" s="6">
        <v>95</v>
      </c>
      <c r="B99" s="5" t="s">
        <v>340</v>
      </c>
      <c r="C99" s="7" t="s">
        <v>17</v>
      </c>
      <c r="D99" s="7" t="s">
        <v>341</v>
      </c>
      <c r="E99" s="7" t="s">
        <v>342</v>
      </c>
      <c r="F99" s="5" t="s">
        <v>20</v>
      </c>
      <c r="G99" s="5">
        <v>4.1</v>
      </c>
      <c r="H99" s="7">
        <f t="shared" si="6"/>
        <v>61.5</v>
      </c>
      <c r="I99" s="5"/>
      <c r="J99" s="5"/>
      <c r="K99" s="5">
        <v>4.1</v>
      </c>
      <c r="L99" s="7">
        <f t="shared" si="7"/>
        <v>61.5</v>
      </c>
      <c r="M99" s="7">
        <f t="shared" si="8"/>
        <v>123</v>
      </c>
      <c r="N99" s="5" t="s">
        <v>301</v>
      </c>
      <c r="O99" s="13"/>
      <c r="P99" s="13"/>
      <c r="Q99" s="13"/>
    </row>
    <row r="100" customFormat="1" ht="20" customHeight="1" spans="1:17">
      <c r="A100" s="6">
        <v>96</v>
      </c>
      <c r="B100" s="5" t="s">
        <v>343</v>
      </c>
      <c r="C100" s="7" t="s">
        <v>93</v>
      </c>
      <c r="D100" s="7" t="s">
        <v>344</v>
      </c>
      <c r="E100" s="7" t="s">
        <v>345</v>
      </c>
      <c r="F100" s="5" t="s">
        <v>20</v>
      </c>
      <c r="G100" s="5">
        <v>5.2</v>
      </c>
      <c r="H100" s="7">
        <f t="shared" si="6"/>
        <v>78</v>
      </c>
      <c r="I100" s="5"/>
      <c r="J100" s="5"/>
      <c r="K100" s="5">
        <v>5.2</v>
      </c>
      <c r="L100" s="7">
        <f t="shared" si="7"/>
        <v>78</v>
      </c>
      <c r="M100" s="7">
        <f t="shared" si="8"/>
        <v>156</v>
      </c>
      <c r="N100" s="5" t="s">
        <v>301</v>
      </c>
      <c r="O100" s="13"/>
      <c r="P100" s="13"/>
      <c r="Q100" s="13"/>
    </row>
    <row r="101" customFormat="1" ht="20" customHeight="1" spans="1:17">
      <c r="A101" s="6">
        <v>97</v>
      </c>
      <c r="B101" s="5" t="s">
        <v>346</v>
      </c>
      <c r="C101" s="7" t="s">
        <v>56</v>
      </c>
      <c r="D101" s="7" t="s">
        <v>347</v>
      </c>
      <c r="E101" s="7" t="s">
        <v>348</v>
      </c>
      <c r="F101" s="5" t="s">
        <v>20</v>
      </c>
      <c r="G101" s="5">
        <v>4.2</v>
      </c>
      <c r="H101" s="7">
        <f t="shared" ref="H101:H122" si="9">G101*15</f>
        <v>63</v>
      </c>
      <c r="I101" s="5"/>
      <c r="J101" s="5"/>
      <c r="K101" s="5">
        <v>4.2</v>
      </c>
      <c r="L101" s="7">
        <f t="shared" ref="L101:L122" si="10">K101*15</f>
        <v>63</v>
      </c>
      <c r="M101" s="7">
        <f t="shared" ref="M101:M122" si="11">H101+L101</f>
        <v>126</v>
      </c>
      <c r="N101" s="5" t="s">
        <v>301</v>
      </c>
      <c r="O101" s="13"/>
      <c r="P101" s="13"/>
      <c r="Q101" s="13"/>
    </row>
    <row r="102" customFormat="1" ht="20" customHeight="1" spans="1:17">
      <c r="A102" s="6">
        <v>98</v>
      </c>
      <c r="B102" s="5" t="s">
        <v>349</v>
      </c>
      <c r="C102" s="7" t="s">
        <v>350</v>
      </c>
      <c r="D102" s="7" t="s">
        <v>351</v>
      </c>
      <c r="E102" s="7" t="s">
        <v>352</v>
      </c>
      <c r="F102" s="5" t="s">
        <v>20</v>
      </c>
      <c r="G102" s="5">
        <v>4.6</v>
      </c>
      <c r="H102" s="7">
        <f t="shared" si="9"/>
        <v>69</v>
      </c>
      <c r="I102" s="5"/>
      <c r="J102" s="5"/>
      <c r="K102" s="5">
        <v>4.6</v>
      </c>
      <c r="L102" s="7">
        <f t="shared" si="10"/>
        <v>69</v>
      </c>
      <c r="M102" s="7">
        <f t="shared" si="11"/>
        <v>138</v>
      </c>
      <c r="N102" s="5" t="s">
        <v>353</v>
      </c>
      <c r="O102" s="13"/>
      <c r="P102" s="13"/>
      <c r="Q102" s="13"/>
    </row>
    <row r="103" customFormat="1" ht="20" customHeight="1" spans="1:17">
      <c r="A103" s="6">
        <v>99</v>
      </c>
      <c r="B103" s="5" t="s">
        <v>354</v>
      </c>
      <c r="C103" s="7" t="s">
        <v>17</v>
      </c>
      <c r="D103" s="7" t="s">
        <v>355</v>
      </c>
      <c r="E103" s="7" t="s">
        <v>356</v>
      </c>
      <c r="F103" s="5" t="s">
        <v>20</v>
      </c>
      <c r="G103" s="5">
        <v>3.8</v>
      </c>
      <c r="H103" s="7">
        <f t="shared" si="9"/>
        <v>57</v>
      </c>
      <c r="I103" s="5"/>
      <c r="J103" s="5"/>
      <c r="K103" s="5">
        <v>3.8</v>
      </c>
      <c r="L103" s="7">
        <f t="shared" si="10"/>
        <v>57</v>
      </c>
      <c r="M103" s="7">
        <f t="shared" si="11"/>
        <v>114</v>
      </c>
      <c r="N103" s="5" t="s">
        <v>353</v>
      </c>
      <c r="O103" s="13"/>
      <c r="P103" s="13"/>
      <c r="Q103" s="13"/>
    </row>
    <row r="104" customFormat="1" ht="20" customHeight="1" spans="1:17">
      <c r="A104" s="6">
        <v>100</v>
      </c>
      <c r="B104" s="5" t="s">
        <v>357</v>
      </c>
      <c r="C104" s="7" t="s">
        <v>358</v>
      </c>
      <c r="D104" s="7" t="s">
        <v>359</v>
      </c>
      <c r="E104" s="7" t="s">
        <v>360</v>
      </c>
      <c r="F104" s="5" t="s">
        <v>20</v>
      </c>
      <c r="G104" s="5">
        <v>5.2</v>
      </c>
      <c r="H104" s="7">
        <f t="shared" si="9"/>
        <v>78</v>
      </c>
      <c r="I104" s="5"/>
      <c r="J104" s="5"/>
      <c r="K104" s="5">
        <v>5.2</v>
      </c>
      <c r="L104" s="7">
        <f t="shared" si="10"/>
        <v>78</v>
      </c>
      <c r="M104" s="7">
        <f t="shared" si="11"/>
        <v>156</v>
      </c>
      <c r="N104" s="5" t="s">
        <v>353</v>
      </c>
      <c r="O104" s="13"/>
      <c r="P104" s="13"/>
      <c r="Q104" s="13"/>
    </row>
    <row r="105" customFormat="1" ht="20" customHeight="1" spans="1:17">
      <c r="A105" s="6">
        <v>101</v>
      </c>
      <c r="B105" s="5" t="s">
        <v>361</v>
      </c>
      <c r="C105" s="7" t="s">
        <v>350</v>
      </c>
      <c r="D105" s="7" t="s">
        <v>362</v>
      </c>
      <c r="E105" s="7" t="s">
        <v>363</v>
      </c>
      <c r="F105" s="5" t="s">
        <v>20</v>
      </c>
      <c r="G105" s="5">
        <v>4.2</v>
      </c>
      <c r="H105" s="7">
        <f t="shared" si="9"/>
        <v>63</v>
      </c>
      <c r="I105" s="5"/>
      <c r="J105" s="5"/>
      <c r="K105" s="5">
        <v>4.2</v>
      </c>
      <c r="L105" s="7">
        <f t="shared" si="10"/>
        <v>63</v>
      </c>
      <c r="M105" s="7">
        <f t="shared" si="11"/>
        <v>126</v>
      </c>
      <c r="N105" s="5" t="s">
        <v>353</v>
      </c>
      <c r="O105" s="13"/>
      <c r="P105" s="13"/>
      <c r="Q105" s="13"/>
    </row>
    <row r="106" customFormat="1" ht="20" customHeight="1" spans="1:17">
      <c r="A106" s="6">
        <v>102</v>
      </c>
      <c r="B106" s="5" t="s">
        <v>364</v>
      </c>
      <c r="C106" s="7" t="s">
        <v>56</v>
      </c>
      <c r="D106" s="7" t="s">
        <v>365</v>
      </c>
      <c r="E106" s="7" t="s">
        <v>366</v>
      </c>
      <c r="F106" s="5" t="s">
        <v>20</v>
      </c>
      <c r="G106" s="5">
        <v>3.2</v>
      </c>
      <c r="H106" s="7">
        <f t="shared" si="9"/>
        <v>48</v>
      </c>
      <c r="I106" s="5"/>
      <c r="J106" s="5"/>
      <c r="K106" s="5">
        <v>3.2</v>
      </c>
      <c r="L106" s="7">
        <f t="shared" si="10"/>
        <v>48</v>
      </c>
      <c r="M106" s="7">
        <f t="shared" si="11"/>
        <v>96</v>
      </c>
      <c r="N106" s="5" t="s">
        <v>353</v>
      </c>
      <c r="O106" s="13"/>
      <c r="P106" s="13"/>
      <c r="Q106" s="13"/>
    </row>
    <row r="107" customFormat="1" ht="20" customHeight="1" spans="1:17">
      <c r="A107" s="6">
        <v>103</v>
      </c>
      <c r="B107" s="5" t="s">
        <v>367</v>
      </c>
      <c r="C107" s="7" t="s">
        <v>368</v>
      </c>
      <c r="D107" s="7" t="s">
        <v>369</v>
      </c>
      <c r="E107" s="7" t="s">
        <v>370</v>
      </c>
      <c r="F107" s="5" t="s">
        <v>20</v>
      </c>
      <c r="G107" s="5">
        <v>2</v>
      </c>
      <c r="H107" s="7">
        <f t="shared" si="9"/>
        <v>30</v>
      </c>
      <c r="I107" s="5"/>
      <c r="J107" s="5"/>
      <c r="K107" s="5">
        <v>2</v>
      </c>
      <c r="L107" s="7">
        <f t="shared" si="10"/>
        <v>30</v>
      </c>
      <c r="M107" s="7">
        <f t="shared" si="11"/>
        <v>60</v>
      </c>
      <c r="N107" s="5" t="s">
        <v>353</v>
      </c>
      <c r="O107" s="13"/>
      <c r="P107" s="13"/>
      <c r="Q107" s="13"/>
    </row>
    <row r="108" customFormat="1" ht="20" customHeight="1" spans="1:17">
      <c r="A108" s="6">
        <v>104</v>
      </c>
      <c r="B108" s="5" t="s">
        <v>371</v>
      </c>
      <c r="C108" s="7" t="s">
        <v>372</v>
      </c>
      <c r="D108" s="7" t="s">
        <v>373</v>
      </c>
      <c r="E108" s="7" t="s">
        <v>374</v>
      </c>
      <c r="F108" s="5" t="s">
        <v>20</v>
      </c>
      <c r="G108" s="5">
        <v>2.3</v>
      </c>
      <c r="H108" s="7">
        <f t="shared" si="9"/>
        <v>34.5</v>
      </c>
      <c r="I108" s="5"/>
      <c r="J108" s="5"/>
      <c r="K108" s="5">
        <v>2.3</v>
      </c>
      <c r="L108" s="7">
        <f t="shared" si="10"/>
        <v>34.5</v>
      </c>
      <c r="M108" s="7">
        <f t="shared" si="11"/>
        <v>69</v>
      </c>
      <c r="N108" s="5" t="s">
        <v>353</v>
      </c>
      <c r="O108" s="13"/>
      <c r="P108" s="13"/>
      <c r="Q108" s="13"/>
    </row>
    <row r="109" customFormat="1" ht="20" customHeight="1" spans="1:17">
      <c r="A109" s="6">
        <v>105</v>
      </c>
      <c r="B109" s="5" t="s">
        <v>375</v>
      </c>
      <c r="C109" s="7" t="s">
        <v>27</v>
      </c>
      <c r="D109" s="7" t="s">
        <v>376</v>
      </c>
      <c r="E109" s="7" t="s">
        <v>377</v>
      </c>
      <c r="F109" s="5" t="s">
        <v>20</v>
      </c>
      <c r="G109" s="5">
        <v>3.1</v>
      </c>
      <c r="H109" s="7">
        <f t="shared" si="9"/>
        <v>46.5</v>
      </c>
      <c r="I109" s="5"/>
      <c r="J109" s="5"/>
      <c r="K109" s="5">
        <v>3.1</v>
      </c>
      <c r="L109" s="7">
        <f t="shared" si="10"/>
        <v>46.5</v>
      </c>
      <c r="M109" s="7">
        <f t="shared" si="11"/>
        <v>93</v>
      </c>
      <c r="N109" s="5" t="s">
        <v>353</v>
      </c>
      <c r="O109" s="13"/>
      <c r="P109" s="13"/>
      <c r="Q109" s="13"/>
    </row>
    <row r="110" customFormat="1" ht="20" customHeight="1" spans="1:17">
      <c r="A110" s="6">
        <v>106</v>
      </c>
      <c r="B110" s="5" t="s">
        <v>378</v>
      </c>
      <c r="C110" s="7" t="s">
        <v>27</v>
      </c>
      <c r="D110" s="7" t="s">
        <v>379</v>
      </c>
      <c r="E110" s="7" t="s">
        <v>380</v>
      </c>
      <c r="F110" s="5" t="s">
        <v>20</v>
      </c>
      <c r="G110" s="5">
        <v>15.7</v>
      </c>
      <c r="H110" s="7">
        <f t="shared" si="9"/>
        <v>235.5</v>
      </c>
      <c r="I110" s="5"/>
      <c r="J110" s="5"/>
      <c r="K110" s="5">
        <v>15.7</v>
      </c>
      <c r="L110" s="7">
        <f t="shared" si="10"/>
        <v>235.5</v>
      </c>
      <c r="M110" s="7">
        <f t="shared" si="11"/>
        <v>471</v>
      </c>
      <c r="N110" s="5" t="s">
        <v>353</v>
      </c>
      <c r="O110" s="13"/>
      <c r="P110" s="13"/>
      <c r="Q110" s="13"/>
    </row>
    <row r="111" customFormat="1" ht="20" customHeight="1" spans="1:17">
      <c r="A111" s="6">
        <v>107</v>
      </c>
      <c r="B111" s="5" t="s">
        <v>381</v>
      </c>
      <c r="C111" s="7" t="s">
        <v>40</v>
      </c>
      <c r="D111" s="7" t="s">
        <v>382</v>
      </c>
      <c r="E111" s="7" t="s">
        <v>383</v>
      </c>
      <c r="F111" s="5" t="s">
        <v>20</v>
      </c>
      <c r="G111" s="5">
        <v>5.9</v>
      </c>
      <c r="H111" s="7">
        <f t="shared" si="9"/>
        <v>88.5</v>
      </c>
      <c r="I111" s="5"/>
      <c r="J111" s="5"/>
      <c r="K111" s="5">
        <v>5.9</v>
      </c>
      <c r="L111" s="7">
        <f t="shared" si="10"/>
        <v>88.5</v>
      </c>
      <c r="M111" s="7">
        <f t="shared" si="11"/>
        <v>177</v>
      </c>
      <c r="N111" s="5" t="s">
        <v>353</v>
      </c>
      <c r="O111" s="13"/>
      <c r="P111" s="13"/>
      <c r="Q111" s="13"/>
    </row>
    <row r="112" customFormat="1" ht="20" customHeight="1" spans="1:17">
      <c r="A112" s="6">
        <v>108</v>
      </c>
      <c r="B112" s="5" t="s">
        <v>384</v>
      </c>
      <c r="C112" s="7" t="s">
        <v>97</v>
      </c>
      <c r="D112" s="7" t="s">
        <v>385</v>
      </c>
      <c r="E112" s="7" t="s">
        <v>386</v>
      </c>
      <c r="F112" s="5" t="s">
        <v>20</v>
      </c>
      <c r="G112" s="5">
        <v>11.2</v>
      </c>
      <c r="H112" s="7">
        <f t="shared" si="9"/>
        <v>168</v>
      </c>
      <c r="I112" s="5"/>
      <c r="J112" s="5"/>
      <c r="K112" s="5">
        <v>11.2</v>
      </c>
      <c r="L112" s="7">
        <f t="shared" si="10"/>
        <v>168</v>
      </c>
      <c r="M112" s="7">
        <f t="shared" si="11"/>
        <v>336</v>
      </c>
      <c r="N112" s="5" t="s">
        <v>353</v>
      </c>
      <c r="O112" s="13"/>
      <c r="P112" s="13"/>
      <c r="Q112" s="13"/>
    </row>
    <row r="113" customFormat="1" ht="20" customHeight="1" spans="1:17">
      <c r="A113" s="6">
        <v>109</v>
      </c>
      <c r="B113" s="5" t="s">
        <v>387</v>
      </c>
      <c r="C113" s="7" t="s">
        <v>388</v>
      </c>
      <c r="D113" s="7" t="s">
        <v>389</v>
      </c>
      <c r="E113" s="7" t="s">
        <v>390</v>
      </c>
      <c r="F113" s="5" t="s">
        <v>20</v>
      </c>
      <c r="G113" s="5">
        <v>15.1</v>
      </c>
      <c r="H113" s="7">
        <f t="shared" si="9"/>
        <v>226.5</v>
      </c>
      <c r="I113" s="5"/>
      <c r="J113" s="5"/>
      <c r="K113" s="5">
        <v>15.1</v>
      </c>
      <c r="L113" s="7">
        <f t="shared" si="10"/>
        <v>226.5</v>
      </c>
      <c r="M113" s="7">
        <f t="shared" si="11"/>
        <v>453</v>
      </c>
      <c r="N113" s="5" t="s">
        <v>353</v>
      </c>
      <c r="O113" s="13"/>
      <c r="P113" s="13"/>
      <c r="Q113" s="13"/>
    </row>
    <row r="114" customFormat="1" ht="20" customHeight="1" spans="1:17">
      <c r="A114" s="6">
        <v>110</v>
      </c>
      <c r="B114" s="5" t="s">
        <v>96</v>
      </c>
      <c r="C114" s="7" t="s">
        <v>388</v>
      </c>
      <c r="D114" s="7" t="s">
        <v>391</v>
      </c>
      <c r="E114" s="7" t="s">
        <v>392</v>
      </c>
      <c r="F114" s="5" t="s">
        <v>20</v>
      </c>
      <c r="G114" s="5">
        <v>7.8</v>
      </c>
      <c r="H114" s="7">
        <f t="shared" si="9"/>
        <v>117</v>
      </c>
      <c r="I114" s="5"/>
      <c r="J114" s="5"/>
      <c r="K114" s="5">
        <v>7.8</v>
      </c>
      <c r="L114" s="7">
        <f t="shared" si="10"/>
        <v>117</v>
      </c>
      <c r="M114" s="7">
        <f t="shared" si="11"/>
        <v>234</v>
      </c>
      <c r="N114" s="5" t="s">
        <v>353</v>
      </c>
      <c r="O114" s="13"/>
      <c r="P114" s="13"/>
      <c r="Q114" s="13"/>
    </row>
    <row r="115" customFormat="1" ht="20" customHeight="1" spans="1:17">
      <c r="A115" s="6">
        <v>111</v>
      </c>
      <c r="B115" s="5" t="s">
        <v>393</v>
      </c>
      <c r="C115" s="7" t="s">
        <v>223</v>
      </c>
      <c r="D115" s="7" t="s">
        <v>394</v>
      </c>
      <c r="E115" s="7" t="s">
        <v>395</v>
      </c>
      <c r="F115" s="5" t="s">
        <v>20</v>
      </c>
      <c r="G115" s="5">
        <v>4.4</v>
      </c>
      <c r="H115" s="7">
        <f t="shared" si="9"/>
        <v>66</v>
      </c>
      <c r="I115" s="5"/>
      <c r="J115" s="5"/>
      <c r="K115" s="5">
        <v>4.4</v>
      </c>
      <c r="L115" s="7">
        <f t="shared" si="10"/>
        <v>66</v>
      </c>
      <c r="M115" s="7">
        <f t="shared" si="11"/>
        <v>132</v>
      </c>
      <c r="N115" s="5" t="s">
        <v>353</v>
      </c>
      <c r="O115" s="13"/>
      <c r="P115" s="13"/>
      <c r="Q115" s="13"/>
    </row>
    <row r="116" customFormat="1" ht="20" customHeight="1" spans="1:17">
      <c r="A116" s="6">
        <v>112</v>
      </c>
      <c r="B116" s="5" t="s">
        <v>396</v>
      </c>
      <c r="C116" s="7" t="s">
        <v>40</v>
      </c>
      <c r="D116" s="7" t="s">
        <v>397</v>
      </c>
      <c r="E116" s="7" t="s">
        <v>398</v>
      </c>
      <c r="F116" s="5" t="s">
        <v>20</v>
      </c>
      <c r="G116" s="5">
        <v>3.1</v>
      </c>
      <c r="H116" s="7">
        <f t="shared" si="9"/>
        <v>46.5</v>
      </c>
      <c r="I116" s="5"/>
      <c r="J116" s="5"/>
      <c r="K116" s="5">
        <v>3.1</v>
      </c>
      <c r="L116" s="7">
        <f t="shared" si="10"/>
        <v>46.5</v>
      </c>
      <c r="M116" s="7">
        <f t="shared" si="11"/>
        <v>93</v>
      </c>
      <c r="N116" s="5" t="s">
        <v>353</v>
      </c>
      <c r="O116" s="13"/>
      <c r="P116" s="13"/>
      <c r="Q116" s="13"/>
    </row>
    <row r="117" customFormat="1" ht="20" customHeight="1" spans="1:17">
      <c r="A117" s="6">
        <v>113</v>
      </c>
      <c r="B117" s="5" t="s">
        <v>399</v>
      </c>
      <c r="C117" s="7" t="s">
        <v>40</v>
      </c>
      <c r="D117" s="7" t="s">
        <v>400</v>
      </c>
      <c r="E117" s="7" t="s">
        <v>401</v>
      </c>
      <c r="F117" s="5" t="s">
        <v>20</v>
      </c>
      <c r="G117" s="5">
        <v>3.2</v>
      </c>
      <c r="H117" s="7">
        <f t="shared" si="9"/>
        <v>48</v>
      </c>
      <c r="I117" s="5"/>
      <c r="J117" s="5"/>
      <c r="K117" s="5">
        <v>3.2</v>
      </c>
      <c r="L117" s="7">
        <f t="shared" si="10"/>
        <v>48</v>
      </c>
      <c r="M117" s="7">
        <f t="shared" si="11"/>
        <v>96</v>
      </c>
      <c r="N117" s="5" t="s">
        <v>402</v>
      </c>
      <c r="O117" s="13"/>
      <c r="P117" s="13"/>
      <c r="Q117" s="13"/>
    </row>
    <row r="118" customFormat="1" ht="20" customHeight="1" spans="1:17">
      <c r="A118" s="6">
        <v>114</v>
      </c>
      <c r="B118" s="5" t="s">
        <v>403</v>
      </c>
      <c r="C118" s="7" t="s">
        <v>27</v>
      </c>
      <c r="D118" s="7" t="s">
        <v>404</v>
      </c>
      <c r="E118" s="7" t="s">
        <v>405</v>
      </c>
      <c r="F118" s="5" t="s">
        <v>20</v>
      </c>
      <c r="G118" s="5">
        <v>9.8</v>
      </c>
      <c r="H118" s="7">
        <f t="shared" si="9"/>
        <v>147</v>
      </c>
      <c r="I118" s="5"/>
      <c r="J118" s="5"/>
      <c r="K118" s="5">
        <v>9.8</v>
      </c>
      <c r="L118" s="7">
        <f t="shared" si="10"/>
        <v>147</v>
      </c>
      <c r="M118" s="7">
        <f t="shared" si="11"/>
        <v>294</v>
      </c>
      <c r="N118" s="5" t="s">
        <v>402</v>
      </c>
      <c r="O118" s="13"/>
      <c r="P118" s="13"/>
      <c r="Q118" s="13"/>
    </row>
    <row r="119" customFormat="1" ht="20" customHeight="1" spans="1:17">
      <c r="A119" s="6">
        <v>115</v>
      </c>
      <c r="B119" s="5" t="s">
        <v>406</v>
      </c>
      <c r="C119" s="7" t="s">
        <v>113</v>
      </c>
      <c r="D119" s="7" t="s">
        <v>407</v>
      </c>
      <c r="E119" s="7" t="s">
        <v>408</v>
      </c>
      <c r="F119" s="5" t="s">
        <v>20</v>
      </c>
      <c r="G119" s="5">
        <v>3.3</v>
      </c>
      <c r="H119" s="7">
        <f t="shared" si="9"/>
        <v>49.5</v>
      </c>
      <c r="I119" s="5"/>
      <c r="J119" s="5"/>
      <c r="K119" s="5">
        <v>3.3</v>
      </c>
      <c r="L119" s="7">
        <f t="shared" si="10"/>
        <v>49.5</v>
      </c>
      <c r="M119" s="7">
        <f t="shared" si="11"/>
        <v>99</v>
      </c>
      <c r="N119" s="5" t="s">
        <v>402</v>
      </c>
      <c r="O119" s="13"/>
      <c r="P119" s="13"/>
      <c r="Q119" s="13"/>
    </row>
    <row r="120" customFormat="1" ht="20" customHeight="1" spans="1:17">
      <c r="A120" s="6">
        <v>116</v>
      </c>
      <c r="B120" s="5" t="s">
        <v>409</v>
      </c>
      <c r="C120" s="7" t="s">
        <v>109</v>
      </c>
      <c r="D120" s="7" t="s">
        <v>272</v>
      </c>
      <c r="E120" s="7" t="s">
        <v>410</v>
      </c>
      <c r="F120" s="5" t="s">
        <v>20</v>
      </c>
      <c r="G120" s="5">
        <v>4.7</v>
      </c>
      <c r="H120" s="7">
        <f t="shared" si="9"/>
        <v>70.5</v>
      </c>
      <c r="I120" s="5"/>
      <c r="J120" s="5"/>
      <c r="K120" s="5">
        <v>4.7</v>
      </c>
      <c r="L120" s="7">
        <f t="shared" si="10"/>
        <v>70.5</v>
      </c>
      <c r="M120" s="7">
        <f t="shared" si="11"/>
        <v>141</v>
      </c>
      <c r="N120" s="5" t="s">
        <v>402</v>
      </c>
      <c r="O120" s="13"/>
      <c r="P120" s="13"/>
      <c r="Q120" s="13"/>
    </row>
    <row r="121" customFormat="1" ht="20" customHeight="1" spans="1:17">
      <c r="A121" s="6">
        <v>117</v>
      </c>
      <c r="B121" s="5" t="s">
        <v>411</v>
      </c>
      <c r="C121" s="7" t="s">
        <v>88</v>
      </c>
      <c r="D121" s="7" t="s">
        <v>412</v>
      </c>
      <c r="E121" s="7" t="s">
        <v>413</v>
      </c>
      <c r="F121" s="5" t="s">
        <v>20</v>
      </c>
      <c r="G121" s="5">
        <v>14.9</v>
      </c>
      <c r="H121" s="7">
        <f t="shared" si="9"/>
        <v>223.5</v>
      </c>
      <c r="I121" s="5"/>
      <c r="J121" s="5"/>
      <c r="K121" s="5">
        <v>14.9</v>
      </c>
      <c r="L121" s="7">
        <f t="shared" si="10"/>
        <v>223.5</v>
      </c>
      <c r="M121" s="7">
        <f t="shared" si="11"/>
        <v>447</v>
      </c>
      <c r="N121" s="5" t="s">
        <v>402</v>
      </c>
      <c r="O121" s="13"/>
      <c r="P121" s="13"/>
      <c r="Q121" s="13"/>
    </row>
    <row r="122" customFormat="1" ht="20" customHeight="1" spans="1:17">
      <c r="A122" s="6">
        <v>118</v>
      </c>
      <c r="B122" s="5" t="s">
        <v>414</v>
      </c>
      <c r="C122" s="7" t="s">
        <v>188</v>
      </c>
      <c r="D122" s="7" t="s">
        <v>415</v>
      </c>
      <c r="E122" s="7" t="s">
        <v>416</v>
      </c>
      <c r="F122" s="5" t="s">
        <v>20</v>
      </c>
      <c r="G122" s="5">
        <v>6.3</v>
      </c>
      <c r="H122" s="7">
        <f t="shared" si="9"/>
        <v>94.5</v>
      </c>
      <c r="I122" s="5"/>
      <c r="J122" s="5"/>
      <c r="K122" s="5">
        <v>6.3</v>
      </c>
      <c r="L122" s="7">
        <f t="shared" si="10"/>
        <v>94.5</v>
      </c>
      <c r="M122" s="7">
        <f t="shared" si="11"/>
        <v>189</v>
      </c>
      <c r="N122" s="5" t="s">
        <v>402</v>
      </c>
      <c r="O122" s="13"/>
      <c r="P122" s="13"/>
      <c r="Q122" s="13"/>
    </row>
    <row r="123" ht="20" customHeight="1" spans="1:14">
      <c r="A123" s="5"/>
      <c r="B123" s="5"/>
      <c r="C123" s="5"/>
      <c r="D123" s="5"/>
      <c r="E123" s="5" t="s">
        <v>417</v>
      </c>
      <c r="F123" s="5"/>
      <c r="G123" s="5">
        <f>SUM(G5:G122)</f>
        <v>863</v>
      </c>
      <c r="H123" s="5"/>
      <c r="I123" s="5"/>
      <c r="J123" s="5"/>
      <c r="K123" s="16">
        <f>SUM(K5:K122)</f>
        <v>863</v>
      </c>
      <c r="L123" s="16"/>
      <c r="M123" s="17">
        <f>SUM(M5:M122)</f>
        <v>25890</v>
      </c>
      <c r="N123" s="5"/>
    </row>
    <row r="124" ht="20" customHeight="1" spans="1:14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18" t="s">
        <v>418</v>
      </c>
      <c r="L124" s="5"/>
      <c r="M124" s="7">
        <v>25890</v>
      </c>
      <c r="N124" s="5"/>
    </row>
    <row r="125" ht="20" customHeight="1" spans="1:14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18" t="s">
        <v>419</v>
      </c>
      <c r="L125" s="5"/>
      <c r="M125" s="7">
        <f>1726*10</f>
        <v>17260</v>
      </c>
      <c r="N125" s="5"/>
    </row>
    <row r="126" ht="20" customHeight="1" spans="1:14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19" t="s">
        <v>420</v>
      </c>
      <c r="L126" s="5"/>
      <c r="M126" s="17">
        <f>M124+M125</f>
        <v>43150</v>
      </c>
      <c r="N126" s="5"/>
    </row>
  </sheetData>
  <mergeCells count="14">
    <mergeCell ref="A1:N1"/>
    <mergeCell ref="B2:E2"/>
    <mergeCell ref="F2:M2"/>
    <mergeCell ref="G3:H3"/>
    <mergeCell ref="I3:J3"/>
    <mergeCell ref="K3:L3"/>
    <mergeCell ref="A2:A4"/>
    <mergeCell ref="B3:B4"/>
    <mergeCell ref="C3:C4"/>
    <mergeCell ref="D3:D4"/>
    <mergeCell ref="E3:E4"/>
    <mergeCell ref="F3:F4"/>
    <mergeCell ref="M3:M4"/>
    <mergeCell ref="N2:N4"/>
  </mergeCells>
  <pageMargins left="0.393055555555556" right="0.196527777777778" top="0.751388888888889" bottom="0.550694444444444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2025-09-24T09:07:14Z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CA4335D1380A4BBD872F82AC16D33A3D_12</vt:lpwstr>
  </property>
</Properties>
</file>