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204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<sst xmlns="http://schemas.openxmlformats.org/spreadsheetml/2006/main" count="87" uniqueCount="68">
  <si>
    <r>
      <rPr>
        <b/>
        <sz val="13"/>
        <rFont val="仿宋_GB2312"/>
        <charset val="134"/>
      </rPr>
      <t xml:space="preserve">
</t>
    </r>
    <r>
      <rPr>
        <sz val="3"/>
        <rFont val="仿宋_GB2312"/>
        <charset val="134"/>
      </rPr>
      <t xml:space="preserve">
                                                                                         </t>
    </r>
    <r>
      <rPr>
        <b/>
        <sz val="20"/>
        <rFont val="仿宋_GB2312"/>
        <charset val="134"/>
      </rPr>
      <t>连城县北团镇粮食生产社会化服务公示明细表（福建省硕谷农林科技有限公司）</t>
    </r>
  </si>
  <si>
    <r>
      <rPr>
        <sz val="10.5"/>
        <color theme="1"/>
        <rFont val="宋体"/>
        <charset val="134"/>
      </rPr>
      <t>序号</t>
    </r>
  </si>
  <si>
    <r>
      <rPr>
        <sz val="10.5"/>
        <color theme="1"/>
        <rFont val="宋体"/>
        <charset val="134"/>
      </rPr>
      <t>服务</t>
    </r>
  </si>
  <si>
    <r>
      <rPr>
        <sz val="10.5"/>
        <color theme="1"/>
        <rFont val="宋体"/>
        <charset val="134"/>
      </rPr>
      <t>服务补助情况</t>
    </r>
  </si>
  <si>
    <r>
      <rPr>
        <sz val="10.5"/>
        <color theme="1"/>
        <rFont val="宋体"/>
        <charset val="134"/>
      </rPr>
      <t>姓名</t>
    </r>
  </si>
  <si>
    <r>
      <rPr>
        <sz val="10.5"/>
        <color theme="1"/>
        <rFont val="宋体"/>
        <charset val="134"/>
      </rPr>
      <t>身份证号</t>
    </r>
  </si>
  <si>
    <r>
      <rPr>
        <sz val="10.5"/>
        <color theme="1"/>
        <rFont val="宋体"/>
        <charset val="134"/>
      </rPr>
      <t>一卡通号</t>
    </r>
  </si>
  <si>
    <r>
      <rPr>
        <sz val="10.5"/>
        <color theme="1"/>
        <rFont val="宋体"/>
        <charset val="134"/>
      </rPr>
      <t>联系电话</t>
    </r>
  </si>
  <si>
    <r>
      <rPr>
        <sz val="10.5"/>
        <color theme="1"/>
        <rFont val="宋体"/>
        <charset val="134"/>
      </rPr>
      <t>作业机手姓名</t>
    </r>
  </si>
  <si>
    <r>
      <rPr>
        <sz val="10.5"/>
        <color theme="1"/>
        <rFont val="宋体"/>
        <charset val="134"/>
      </rPr>
      <t>机耕</t>
    </r>
  </si>
  <si>
    <r>
      <rPr>
        <sz val="10.5"/>
        <color theme="1"/>
        <rFont val="宋体"/>
        <charset val="134"/>
      </rPr>
      <t>机种</t>
    </r>
  </si>
  <si>
    <r>
      <rPr>
        <sz val="10.5"/>
        <color theme="1"/>
        <rFont val="宋体"/>
        <charset val="134"/>
      </rPr>
      <t>机收</t>
    </r>
  </si>
  <si>
    <t>机防</t>
  </si>
  <si>
    <r>
      <rPr>
        <sz val="10.5"/>
        <color theme="1"/>
        <rFont val="宋体"/>
        <charset val="134"/>
      </rPr>
      <t>拟补助</t>
    </r>
  </si>
  <si>
    <t>面积（亩）</t>
  </si>
  <si>
    <t>补助金额（元）</t>
  </si>
  <si>
    <r>
      <rPr>
        <sz val="10.5"/>
        <color theme="1"/>
        <rFont val="宋体"/>
        <charset val="134"/>
      </rPr>
      <t>金额</t>
    </r>
  </si>
  <si>
    <t>罗炳桐</t>
  </si>
  <si>
    <t>352627********1317</t>
  </si>
  <si>
    <t>622184********79636</t>
  </si>
  <si>
    <t>133****9545</t>
  </si>
  <si>
    <t>杨滨</t>
  </si>
  <si>
    <t>罗炳瑶</t>
  </si>
  <si>
    <t>352627********1312</t>
  </si>
  <si>
    <t>622184********86581</t>
  </si>
  <si>
    <t>138****0841</t>
  </si>
  <si>
    <t>江盛梅</t>
  </si>
  <si>
    <t>350825********1313</t>
  </si>
  <si>
    <t>622184********50496</t>
  </si>
  <si>
    <t>183****8362</t>
  </si>
  <si>
    <t>罗礼鹏</t>
  </si>
  <si>
    <t>352627********1917</t>
  </si>
  <si>
    <t>622184********00412</t>
  </si>
  <si>
    <t>186****0076</t>
  </si>
  <si>
    <t>江道年</t>
  </si>
  <si>
    <t>352627********1319</t>
  </si>
  <si>
    <t>622184********50835</t>
  </si>
  <si>
    <t>173****8362</t>
  </si>
  <si>
    <t>罗培荣</t>
  </si>
  <si>
    <t>352627********1314</t>
  </si>
  <si>
    <t>622184********09503</t>
  </si>
  <si>
    <t>138****4002</t>
  </si>
  <si>
    <t>江冰辉</t>
  </si>
  <si>
    <t>350825********1319</t>
  </si>
  <si>
    <t>623036********77263</t>
  </si>
  <si>
    <t>151****7313</t>
  </si>
  <si>
    <t>伍跃先</t>
  </si>
  <si>
    <t>622184********93074</t>
  </si>
  <si>
    <t>136****1571</t>
  </si>
  <si>
    <t>黄富生</t>
  </si>
  <si>
    <t>352627********1330</t>
  </si>
  <si>
    <t>622184********08513</t>
  </si>
  <si>
    <t>133****0804</t>
  </si>
  <si>
    <t>李禄生</t>
  </si>
  <si>
    <t>622184********11004</t>
  </si>
  <si>
    <t>136****0705</t>
  </si>
  <si>
    <t>罗家付</t>
  </si>
  <si>
    <t>352627********1333</t>
  </si>
  <si>
    <t>622184********68647</t>
  </si>
  <si>
    <t>156****5692</t>
  </si>
  <si>
    <t>林隆斌</t>
  </si>
  <si>
    <t>352627********1315</t>
  </si>
  <si>
    <t>622184********72193</t>
  </si>
  <si>
    <t>138****0034</t>
  </si>
  <si>
    <t>小计</t>
  </si>
  <si>
    <t>补助农户</t>
  </si>
  <si>
    <t>补助主体</t>
  </si>
  <si>
    <t>合计补助金额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</si>
</sst>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b/>
      <sz val="13"/>
      <name val="仿宋_GB2312"/>
      <charset val="134"/>
    </font>
    <font>
      <sz val="10.5"/>
      <color theme="1"/>
      <name val="宋体"/>
      <charset val="134"/>
    </font>
    <font>
      <sz val="12"/>
      <color theme="1"/>
      <name val="宋体"/>
      <charset val="134"/>
    </font>
    <font>
      <sz val="10.5"/>
      <color theme="1"/>
      <name val="Calibri"/>
      <charset val="134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3"/>
      <name val="仿宋_GB2312"/>
      <charset val="134"/>
    </font>
    <font>
      <b/>
      <sz val="20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Fill="1" applyAlignment="1">
      <alignment wrapText="1"/>
    </xf>
    <xf numFmtId="0" fontId="2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1" xfId="0" applyBorder="1">
      <alignment vertical="center"/>
    </xf>
    <xf numFmtId="0" fontId="5" fillId="0" borderId="1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21"/>
  <sheetViews>
    <sheetView tabSelected="1" workbookViewId="0">
      <selection activeCell="C18" sqref="C18"/>
    </sheetView>
  </sheetViews>
  <sheetFormatPr defaultColWidth="9" defaultRowHeight="14.4"/>
  <cols>
    <col min="1" max="1" width="5.22222222222222" customWidth="1"/>
    <col min="2" max="2" width="8.66666666666667" customWidth="1"/>
    <col min="3" max="3" width="22.8888888888889" customWidth="1"/>
    <col min="4" max="4" width="23.6666666666667" customWidth="1"/>
    <col min="5" max="5" width="15.1111111111111" customWidth="1"/>
    <col min="6" max="6" width="9.33333333333333" customWidth="1"/>
    <col min="13" max="13" width="10.1111111111111" customWidth="1"/>
    <col min="15" max="15" width="9.33333333333333" customWidth="1"/>
    <col min="16" max="16" width="21.1111111111111" customWidth="1"/>
    <col min="17" max="17" width="21.3333333333333" customWidth="1"/>
    <col min="18" max="18" width="12.6666666666667" customWidth="1"/>
  </cols>
  <sheetData>
    <row r="1" ht="30" customHeight="1" spans="1:1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3" spans="1:15">
      <c r="A3" s="2" t="s">
        <v>1</v>
      </c>
      <c r="B3" s="2" t="s">
        <v>2</v>
      </c>
      <c r="C3" s="3"/>
      <c r="D3" s="3"/>
      <c r="E3" s="3"/>
      <c r="F3" s="2" t="s">
        <v>3</v>
      </c>
      <c r="G3" s="2"/>
      <c r="H3" s="2"/>
      <c r="I3" s="2"/>
      <c r="J3" s="2"/>
      <c r="K3" s="2"/>
      <c r="L3" s="2"/>
      <c r="M3" s="2"/>
      <c r="N3" s="2"/>
      <c r="O3" s="2"/>
    </row>
    <row r="4" spans="1:15">
      <c r="A4" s="2"/>
      <c r="B4" s="2" t="s">
        <v>4</v>
      </c>
      <c r="C4" s="3" t="s">
        <v>5</v>
      </c>
      <c r="D4" s="3" t="s">
        <v>6</v>
      </c>
      <c r="E4" s="3" t="s">
        <v>7</v>
      </c>
      <c r="F4" s="2" t="s">
        <v>8</v>
      </c>
      <c r="G4" s="2" t="s">
        <v>9</v>
      </c>
      <c r="H4" s="2"/>
      <c r="I4" s="2" t="s">
        <v>10</v>
      </c>
      <c r="J4" s="2"/>
      <c r="K4" s="2" t="s">
        <v>11</v>
      </c>
      <c r="L4" s="2"/>
      <c r="M4" s="8" t="s">
        <v>12</v>
      </c>
      <c r="N4" s="8"/>
      <c r="O4" s="2" t="s">
        <v>13</v>
      </c>
    </row>
    <row r="5" ht="28.8" spans="1:15">
      <c r="A5" s="2"/>
      <c r="B5" s="2"/>
      <c r="C5" s="3"/>
      <c r="D5" s="3"/>
      <c r="E5" s="3"/>
      <c r="F5" s="2"/>
      <c r="G5" s="2" t="s">
        <v>14</v>
      </c>
      <c r="H5" s="2" t="s">
        <v>15</v>
      </c>
      <c r="I5" s="2" t="s">
        <v>14</v>
      </c>
      <c r="J5" s="2" t="s">
        <v>15</v>
      </c>
      <c r="K5" s="2" t="s">
        <v>14</v>
      </c>
      <c r="L5" s="2" t="s">
        <v>15</v>
      </c>
      <c r="M5" s="2" t="s">
        <v>14</v>
      </c>
      <c r="N5" s="2" t="s">
        <v>15</v>
      </c>
      <c r="O5" s="2" t="s">
        <v>16</v>
      </c>
    </row>
    <row r="6" ht="20" customHeight="1" spans="1:15">
      <c r="A6" s="4">
        <v>1</v>
      </c>
      <c r="B6" s="4" t="s">
        <v>17</v>
      </c>
      <c r="C6" s="5" t="s">
        <v>18</v>
      </c>
      <c r="D6" s="5" t="s">
        <v>19</v>
      </c>
      <c r="E6" s="4" t="s">
        <v>20</v>
      </c>
      <c r="F6" s="4" t="s">
        <v>21</v>
      </c>
      <c r="G6" s="4"/>
      <c r="H6" s="6"/>
      <c r="I6" s="9"/>
      <c r="J6" s="6"/>
      <c r="K6" s="6"/>
      <c r="L6" s="6"/>
      <c r="M6" s="4">
        <v>114</v>
      </c>
      <c r="N6" s="6">
        <f>M6*5</f>
        <v>570</v>
      </c>
      <c r="O6" s="6">
        <v>570</v>
      </c>
    </row>
    <row r="7" ht="20" customHeight="1" spans="1:15">
      <c r="A7" s="4">
        <v>2</v>
      </c>
      <c r="B7" s="4" t="s">
        <v>22</v>
      </c>
      <c r="C7" s="5" t="s">
        <v>23</v>
      </c>
      <c r="D7" s="5" t="s">
        <v>24</v>
      </c>
      <c r="E7" s="4" t="s">
        <v>25</v>
      </c>
      <c r="F7" s="4" t="s">
        <v>21</v>
      </c>
      <c r="G7" s="4"/>
      <c r="H7" s="6"/>
      <c r="I7" s="9"/>
      <c r="J7" s="6"/>
      <c r="K7" s="6"/>
      <c r="L7" s="6"/>
      <c r="M7" s="4">
        <v>287</v>
      </c>
      <c r="N7" s="6">
        <f>M7*5</f>
        <v>1435</v>
      </c>
      <c r="O7" s="6">
        <v>1435</v>
      </c>
    </row>
    <row r="8" ht="20" customHeight="1" spans="1:15">
      <c r="A8" s="4">
        <v>3</v>
      </c>
      <c r="B8" s="4" t="s">
        <v>26</v>
      </c>
      <c r="C8" s="5" t="s">
        <v>27</v>
      </c>
      <c r="D8" s="5" t="s">
        <v>28</v>
      </c>
      <c r="E8" s="4" t="s">
        <v>29</v>
      </c>
      <c r="F8" s="4" t="s">
        <v>21</v>
      </c>
      <c r="G8" s="4"/>
      <c r="H8" s="6"/>
      <c r="I8" s="9"/>
      <c r="J8" s="6"/>
      <c r="K8" s="6"/>
      <c r="L8" s="6"/>
      <c r="M8" s="4">
        <v>193</v>
      </c>
      <c r="N8" s="6">
        <f>M8*5</f>
        <v>965</v>
      </c>
      <c r="O8" s="6">
        <v>965</v>
      </c>
    </row>
    <row r="9" ht="20" customHeight="1" spans="1:15">
      <c r="A9" s="4">
        <v>4</v>
      </c>
      <c r="B9" s="4" t="s">
        <v>30</v>
      </c>
      <c r="C9" s="5" t="s">
        <v>31</v>
      </c>
      <c r="D9" s="5" t="s">
        <v>32</v>
      </c>
      <c r="E9" s="4" t="s">
        <v>33</v>
      </c>
      <c r="F9" s="4" t="s">
        <v>21</v>
      </c>
      <c r="G9" s="4"/>
      <c r="H9" s="6"/>
      <c r="I9" s="9"/>
      <c r="J9" s="6"/>
      <c r="K9" s="6"/>
      <c r="L9" s="6"/>
      <c r="M9" s="4">
        <v>74</v>
      </c>
      <c r="N9" s="6">
        <f>M9*5</f>
        <v>370</v>
      </c>
      <c r="O9" s="6">
        <v>370</v>
      </c>
    </row>
    <row r="10" ht="20" customHeight="1" spans="1:15">
      <c r="A10" s="4">
        <v>5</v>
      </c>
      <c r="B10" s="4" t="s">
        <v>34</v>
      </c>
      <c r="C10" s="5" t="s">
        <v>35</v>
      </c>
      <c r="D10" s="5" t="s">
        <v>36</v>
      </c>
      <c r="E10" s="4" t="s">
        <v>37</v>
      </c>
      <c r="F10" s="4" t="s">
        <v>21</v>
      </c>
      <c r="G10" s="4"/>
      <c r="H10" s="6"/>
      <c r="I10" s="9"/>
      <c r="J10" s="6"/>
      <c r="K10" s="6"/>
      <c r="L10" s="6"/>
      <c r="M10" s="4">
        <v>93</v>
      </c>
      <c r="N10" s="6">
        <f>M10*5</f>
        <v>465</v>
      </c>
      <c r="O10" s="6">
        <v>465</v>
      </c>
    </row>
    <row r="11" ht="20" customHeight="1" spans="1:15">
      <c r="A11" s="4">
        <v>6</v>
      </c>
      <c r="B11" s="4" t="s">
        <v>38</v>
      </c>
      <c r="C11" s="5" t="s">
        <v>39</v>
      </c>
      <c r="D11" s="5" t="s">
        <v>40</v>
      </c>
      <c r="E11" s="4" t="s">
        <v>41</v>
      </c>
      <c r="F11" s="4" t="s">
        <v>21</v>
      </c>
      <c r="G11" s="4"/>
      <c r="H11" s="6"/>
      <c r="I11" s="9"/>
      <c r="J11" s="6"/>
      <c r="K11" s="6"/>
      <c r="L11" s="6"/>
      <c r="M11" s="4">
        <v>195</v>
      </c>
      <c r="N11" s="6">
        <f t="shared" ref="N11:N17" si="0">M11*5</f>
        <v>975</v>
      </c>
      <c r="O11" s="6">
        <v>975</v>
      </c>
    </row>
    <row r="12" ht="20" customHeight="1" spans="1:15">
      <c r="A12" s="4">
        <v>7</v>
      </c>
      <c r="B12" s="4" t="s">
        <v>42</v>
      </c>
      <c r="C12" s="5" t="s">
        <v>43</v>
      </c>
      <c r="D12" s="5" t="s">
        <v>44</v>
      </c>
      <c r="E12" s="4" t="s">
        <v>45</v>
      </c>
      <c r="F12" s="4" t="s">
        <v>21</v>
      </c>
      <c r="G12" s="4"/>
      <c r="H12" s="6"/>
      <c r="I12" s="9"/>
      <c r="J12" s="6"/>
      <c r="K12" s="6"/>
      <c r="L12" s="6"/>
      <c r="M12" s="4">
        <v>162</v>
      </c>
      <c r="N12" s="6">
        <f t="shared" si="0"/>
        <v>810</v>
      </c>
      <c r="O12" s="6">
        <v>810</v>
      </c>
    </row>
    <row r="13" ht="20" customHeight="1" spans="1:15">
      <c r="A13" s="4">
        <v>8</v>
      </c>
      <c r="B13" s="4" t="s">
        <v>46</v>
      </c>
      <c r="C13" s="5" t="s">
        <v>23</v>
      </c>
      <c r="D13" s="5" t="s">
        <v>47</v>
      </c>
      <c r="E13" s="4" t="s">
        <v>48</v>
      </c>
      <c r="F13" s="4" t="s">
        <v>21</v>
      </c>
      <c r="G13" s="4"/>
      <c r="H13" s="6"/>
      <c r="I13" s="9"/>
      <c r="J13" s="6"/>
      <c r="K13" s="6"/>
      <c r="L13" s="6"/>
      <c r="M13" s="4">
        <v>195</v>
      </c>
      <c r="N13" s="6">
        <f t="shared" si="0"/>
        <v>975</v>
      </c>
      <c r="O13" s="6">
        <v>975</v>
      </c>
    </row>
    <row r="14" ht="20" customHeight="1" spans="1:15">
      <c r="A14" s="4">
        <v>9</v>
      </c>
      <c r="B14" s="4" t="s">
        <v>49</v>
      </c>
      <c r="C14" s="5" t="s">
        <v>50</v>
      </c>
      <c r="D14" s="5" t="s">
        <v>51</v>
      </c>
      <c r="E14" s="4" t="s">
        <v>52</v>
      </c>
      <c r="F14" s="4" t="s">
        <v>21</v>
      </c>
      <c r="G14" s="4"/>
      <c r="H14" s="6"/>
      <c r="I14" s="9"/>
      <c r="J14" s="6"/>
      <c r="K14" s="6"/>
      <c r="L14" s="6"/>
      <c r="M14" s="4">
        <v>101</v>
      </c>
      <c r="N14" s="6">
        <f t="shared" si="0"/>
        <v>505</v>
      </c>
      <c r="O14" s="6">
        <v>505</v>
      </c>
    </row>
    <row r="15" ht="20" customHeight="1" spans="1:15">
      <c r="A15" s="4">
        <v>10</v>
      </c>
      <c r="B15" s="4" t="s">
        <v>53</v>
      </c>
      <c r="C15" s="5" t="s">
        <v>18</v>
      </c>
      <c r="D15" s="5" t="s">
        <v>54</v>
      </c>
      <c r="E15" s="4" t="s">
        <v>55</v>
      </c>
      <c r="F15" s="4" t="s">
        <v>21</v>
      </c>
      <c r="G15" s="4"/>
      <c r="H15" s="6"/>
      <c r="I15" s="9"/>
      <c r="J15" s="6"/>
      <c r="K15" s="6"/>
      <c r="L15" s="6"/>
      <c r="M15" s="4">
        <v>275</v>
      </c>
      <c r="N15" s="6">
        <f t="shared" si="0"/>
        <v>1375</v>
      </c>
      <c r="O15" s="6">
        <v>1375</v>
      </c>
    </row>
    <row r="16" ht="20" customHeight="1" spans="1:15">
      <c r="A16" s="4">
        <v>11</v>
      </c>
      <c r="B16" s="4" t="s">
        <v>56</v>
      </c>
      <c r="C16" s="5" t="s">
        <v>57</v>
      </c>
      <c r="D16" s="5" t="s">
        <v>58</v>
      </c>
      <c r="E16" s="4" t="s">
        <v>59</v>
      </c>
      <c r="F16" s="4" t="s">
        <v>21</v>
      </c>
      <c r="G16" s="4"/>
      <c r="H16" s="6"/>
      <c r="I16" s="9"/>
      <c r="J16" s="6"/>
      <c r="K16" s="6"/>
      <c r="L16" s="6"/>
      <c r="M16" s="4">
        <v>854</v>
      </c>
      <c r="N16" s="6">
        <f t="shared" si="0"/>
        <v>4270</v>
      </c>
      <c r="O16" s="6">
        <v>4270</v>
      </c>
    </row>
    <row r="17" ht="20" customHeight="1" spans="1:15">
      <c r="A17" s="4">
        <v>12</v>
      </c>
      <c r="B17" s="4" t="s">
        <v>60</v>
      </c>
      <c r="C17" s="5" t="s">
        <v>61</v>
      </c>
      <c r="D17" s="5" t="s">
        <v>62</v>
      </c>
      <c r="E17" s="4" t="s">
        <v>63</v>
      </c>
      <c r="F17" s="4" t="s">
        <v>21</v>
      </c>
      <c r="G17" s="4"/>
      <c r="H17" s="6"/>
      <c r="I17" s="9"/>
      <c r="J17" s="6"/>
      <c r="K17" s="6"/>
      <c r="L17" s="6"/>
      <c r="M17" s="4">
        <v>526</v>
      </c>
      <c r="N17" s="6">
        <f t="shared" si="0"/>
        <v>2630</v>
      </c>
      <c r="O17" s="6">
        <v>2630</v>
      </c>
    </row>
    <row r="18" ht="20" customHeight="1" spans="1:15">
      <c r="A18" s="4"/>
      <c r="B18" s="4"/>
      <c r="C18" s="4"/>
      <c r="D18" s="4"/>
      <c r="E18" s="7" t="s">
        <v>64</v>
      </c>
      <c r="F18" s="4"/>
      <c r="G18" s="4"/>
      <c r="H18" s="6"/>
      <c r="I18" s="4"/>
      <c r="J18" s="6"/>
      <c r="K18" s="6"/>
      <c r="L18" s="6"/>
      <c r="M18" s="4">
        <f>SUM(M6:M17)</f>
        <v>3069</v>
      </c>
      <c r="N18" s="6"/>
      <c r="O18" s="6">
        <f>SUM(O6:O17)</f>
        <v>15345</v>
      </c>
    </row>
    <row r="19" ht="20" customHeight="1" spans="1:15">
      <c r="A19" s="4"/>
      <c r="B19" s="4"/>
      <c r="C19" s="4"/>
      <c r="D19" s="4"/>
      <c r="E19" s="4"/>
      <c r="F19" s="4"/>
      <c r="G19" s="4"/>
      <c r="H19" s="6"/>
      <c r="I19" s="4"/>
      <c r="J19" s="6"/>
      <c r="K19" s="6"/>
      <c r="L19" s="6"/>
      <c r="M19" s="7" t="s">
        <v>65</v>
      </c>
      <c r="N19" s="6"/>
      <c r="O19" s="6">
        <v>15345</v>
      </c>
    </row>
    <row r="20" ht="20" customHeight="1" spans="1:15">
      <c r="A20" s="4"/>
      <c r="B20" s="4"/>
      <c r="C20" s="4"/>
      <c r="D20" s="4"/>
      <c r="E20" s="4"/>
      <c r="F20" s="4"/>
      <c r="G20" s="4"/>
      <c r="H20" s="6"/>
      <c r="I20" s="4"/>
      <c r="J20" s="6"/>
      <c r="K20" s="6"/>
      <c r="L20" s="6"/>
      <c r="M20" s="10" t="s">
        <v>66</v>
      </c>
      <c r="N20" s="6"/>
      <c r="O20" s="6">
        <f>3069*3</f>
        <v>9207</v>
      </c>
    </row>
    <row r="21" ht="20" customHeight="1" spans="1:15">
      <c r="A21" s="4"/>
      <c r="B21" s="4"/>
      <c r="C21" s="4"/>
      <c r="D21" s="4"/>
      <c r="E21" s="4"/>
      <c r="F21" s="4"/>
      <c r="G21" s="4"/>
      <c r="H21" s="6"/>
      <c r="I21" s="4"/>
      <c r="J21" s="6"/>
      <c r="K21" s="6"/>
      <c r="L21" s="6"/>
      <c r="M21" s="10" t="s">
        <v>67</v>
      </c>
      <c r="N21" s="6"/>
      <c r="O21" s="6">
        <f>O19+O20</f>
        <v>24552</v>
      </c>
    </row>
  </sheetData>
  <mergeCells count="13">
    <mergeCell ref="A1:O1"/>
    <mergeCell ref="B3:E3"/>
    <mergeCell ref="F3:O3"/>
    <mergeCell ref="G4:H4"/>
    <mergeCell ref="I4:J4"/>
    <mergeCell ref="K4:L4"/>
    <mergeCell ref="M4:N4"/>
    <mergeCell ref="A3:A5"/>
    <mergeCell ref="B4:B5"/>
    <mergeCell ref="C4:C5"/>
    <mergeCell ref="D4:D5"/>
    <mergeCell ref="E4:E5"/>
    <mergeCell ref="F4:F5"/>
  </mergeCells>
  <pageMargins left="0.7" right="0.7" top="0.75" bottom="0.75" header="0.3" footer="0.3"/>
  <pageSetup paperSize="9" scale="75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2023-05-12T11:15:00Z</dcterms:created>
  <dcterms:modified xsi:type="dcterms:W3CDTF">2025-03-31T03:08:18Z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48F0461096AA463DA019853F120D9F2F_13</vt:lpwstr>
  </property>
</Properties>
</file>