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<sst xmlns="http://schemas.openxmlformats.org/spreadsheetml/2006/main" count="83" uniqueCount="68">
  <si>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连城县莲峰镇粮食生产社会化服务公示明细表（晚季）（连城县隆城农业机械专业合作社）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</si>
  <si>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</si>
  <si>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</si>
  <si>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</si>
  <si>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</si>
  <si>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</si>
  <si>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</si>
  <si>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</si>
  <si>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</si>
  <si>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</si>
  <si>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</si>
  <si>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</si>
  <si>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</si>
  <si>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</si>
  <si>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</si>
  <si>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邓兴沐</t>
  </si>
  <si>
    <t>352627********0232</t>
  </si>
  <si>
    <t>622184********05349</t>
  </si>
  <si>
    <t>159****4389</t>
  </si>
  <si>
    <t>罗水平</t>
  </si>
  <si>
    <t>邱家庆</t>
  </si>
  <si>
    <t>352627********0218</t>
  </si>
  <si>
    <t>622184********50835</t>
  </si>
  <si>
    <t>133****2936</t>
  </si>
  <si>
    <t>罗华群</t>
  </si>
  <si>
    <t>352627********0268</t>
  </si>
  <si>
    <t>622184********05414</t>
  </si>
  <si>
    <t>152****2420</t>
  </si>
  <si>
    <t>罗秀华</t>
  </si>
  <si>
    <t>352627********0247</t>
  </si>
  <si>
    <t>622184********05240</t>
  </si>
  <si>
    <t>133****7195</t>
  </si>
  <si>
    <t>邓国椹</t>
  </si>
  <si>
    <t>352627********0215</t>
  </si>
  <si>
    <t>622184********07873</t>
  </si>
  <si>
    <t>138****4553</t>
  </si>
  <si>
    <t>沈金旺</t>
  </si>
  <si>
    <t>江兰青</t>
  </si>
  <si>
    <t>352627********0222</t>
  </si>
  <si>
    <t>622184********07642</t>
  </si>
  <si>
    <t>138****8764</t>
  </si>
  <si>
    <t>谢贤钦</t>
  </si>
  <si>
    <t>352627********0259</t>
  </si>
  <si>
    <t>622823********75873</t>
  </si>
  <si>
    <t>158****9135</t>
  </si>
  <si>
    <t>邓家运</t>
  </si>
  <si>
    <t>352627********0236</t>
  </si>
  <si>
    <t>622184********04987</t>
  </si>
  <si>
    <t>188****1901</t>
  </si>
  <si>
    <t>邓家雄</t>
  </si>
  <si>
    <t>352627********025X</t>
  </si>
  <si>
    <t>622184********07030</t>
  </si>
  <si>
    <t>130****1338</t>
  </si>
  <si>
    <t>邓国森</t>
  </si>
  <si>
    <t>352627********0216</t>
  </si>
  <si>
    <t>622184********44343</t>
  </si>
  <si>
    <t>177****1121</t>
  </si>
  <si>
    <t>邓国新</t>
  </si>
  <si>
    <t>352627********0217</t>
  </si>
  <si>
    <t>622184********06727</t>
  </si>
  <si>
    <t>158****6978</t>
  </si>
  <si>
    <t>张红群</t>
  </si>
  <si>
    <t>352627********0261</t>
  </si>
  <si>
    <t>621797********04101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</si>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</sst>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C1" workbookViewId="0">
      <selection activeCell="P19" sqref="P19"/>
    </sheetView>
  </sheetViews>
  <sheetFormatPr defaultColWidth="9" defaultRowHeight="14.4"/>
  <cols>
    <col min="1" max="1" width="5" customWidth="1"/>
    <col min="2" max="2" width="8.44444444444444" customWidth="1"/>
    <col min="3" max="3" width="22.6666666666667" customWidth="1"/>
    <col min="4" max="4" width="22.8888888888889" customWidth="1"/>
    <col min="5" max="5" width="14.3333333333333" customWidth="1"/>
    <col min="11" max="11" width="9.77777777777778" customWidth="1"/>
    <col min="14" max="15" width="21.2222222222222" customWidth="1"/>
    <col min="16" max="16" width="13.2222222222222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3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3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5" t="s">
        <v>18</v>
      </c>
      <c r="F6" s="4" t="s">
        <v>19</v>
      </c>
      <c r="G6" s="4">
        <v>6.4</v>
      </c>
      <c r="H6" s="6">
        <v>15</v>
      </c>
      <c r="I6" s="4"/>
      <c r="J6" s="6"/>
      <c r="K6" s="4">
        <v>6.4</v>
      </c>
      <c r="L6" s="6">
        <v>15</v>
      </c>
      <c r="M6" s="6">
        <v>192</v>
      </c>
    </row>
    <row r="7" customFormat="1" ht="20" customHeight="1" spans="1:13">
      <c r="A7" s="4">
        <v>2</v>
      </c>
      <c r="B7" s="4" t="s">
        <v>20</v>
      </c>
      <c r="C7" s="5" t="s">
        <v>21</v>
      </c>
      <c r="D7" s="5" t="s">
        <v>22</v>
      </c>
      <c r="E7" s="5" t="s">
        <v>23</v>
      </c>
      <c r="F7" s="4" t="s">
        <v>19</v>
      </c>
      <c r="G7" s="4">
        <v>98</v>
      </c>
      <c r="H7" s="6">
        <v>15</v>
      </c>
      <c r="I7" s="4"/>
      <c r="J7" s="6"/>
      <c r="K7" s="4">
        <v>98</v>
      </c>
      <c r="L7" s="6">
        <v>15</v>
      </c>
      <c r="M7" s="6">
        <v>2940</v>
      </c>
    </row>
    <row r="8" customFormat="1" ht="20" customHeight="1" spans="1:13">
      <c r="A8" s="4">
        <v>3</v>
      </c>
      <c r="B8" s="4" t="s">
        <v>24</v>
      </c>
      <c r="C8" s="5" t="s">
        <v>25</v>
      </c>
      <c r="D8" s="5" t="s">
        <v>26</v>
      </c>
      <c r="E8" s="5" t="s">
        <v>27</v>
      </c>
      <c r="F8" s="4" t="s">
        <v>19</v>
      </c>
      <c r="G8" s="4">
        <v>4.2</v>
      </c>
      <c r="H8" s="6">
        <v>15</v>
      </c>
      <c r="I8" s="4"/>
      <c r="J8" s="6"/>
      <c r="K8" s="4">
        <v>4.2</v>
      </c>
      <c r="L8" s="6">
        <v>15</v>
      </c>
      <c r="M8" s="6">
        <v>126</v>
      </c>
    </row>
    <row r="9" customFormat="1" ht="20" customHeight="1" spans="1:13">
      <c r="A9" s="4">
        <v>4</v>
      </c>
      <c r="B9" s="4" t="s">
        <v>28</v>
      </c>
      <c r="C9" s="5" t="s">
        <v>29</v>
      </c>
      <c r="D9" s="5" t="s">
        <v>30</v>
      </c>
      <c r="E9" s="5" t="s">
        <v>31</v>
      </c>
      <c r="F9" s="4" t="s">
        <v>19</v>
      </c>
      <c r="G9" s="4">
        <v>3</v>
      </c>
      <c r="H9" s="6">
        <v>15</v>
      </c>
      <c r="I9" s="4"/>
      <c r="J9" s="6"/>
      <c r="K9" s="4">
        <v>3</v>
      </c>
      <c r="L9" s="6">
        <v>15</v>
      </c>
      <c r="M9" s="6">
        <v>90</v>
      </c>
    </row>
    <row r="10" customFormat="1" ht="20" customHeight="1" spans="1:13">
      <c r="A10" s="4">
        <v>5</v>
      </c>
      <c r="B10" s="7" t="s">
        <v>32</v>
      </c>
      <c r="C10" s="8" t="s">
        <v>33</v>
      </c>
      <c r="D10" s="8" t="s">
        <v>34</v>
      </c>
      <c r="E10" s="5" t="s">
        <v>35</v>
      </c>
      <c r="F10" s="7" t="s">
        <v>36</v>
      </c>
      <c r="G10" s="7">
        <v>14</v>
      </c>
      <c r="H10" s="6">
        <v>15</v>
      </c>
      <c r="I10" s="7"/>
      <c r="J10" s="11"/>
      <c r="K10" s="7">
        <v>14</v>
      </c>
      <c r="L10" s="6">
        <v>15</v>
      </c>
      <c r="M10" s="6">
        <v>420</v>
      </c>
    </row>
    <row r="11" customFormat="1" ht="20" customHeight="1" spans="1:13">
      <c r="A11" s="4">
        <v>6</v>
      </c>
      <c r="B11" s="7" t="s">
        <v>37</v>
      </c>
      <c r="C11" s="8" t="s">
        <v>38</v>
      </c>
      <c r="D11" s="8" t="s">
        <v>39</v>
      </c>
      <c r="E11" s="5" t="s">
        <v>40</v>
      </c>
      <c r="F11" s="7" t="s">
        <v>19</v>
      </c>
      <c r="G11" s="7">
        <v>3</v>
      </c>
      <c r="H11" s="6">
        <v>15</v>
      </c>
      <c r="I11" s="7"/>
      <c r="J11" s="11"/>
      <c r="K11" s="7">
        <v>3</v>
      </c>
      <c r="L11" s="6">
        <v>15</v>
      </c>
      <c r="M11" s="6">
        <v>90</v>
      </c>
    </row>
    <row r="12" customFormat="1" ht="20" customHeight="1" spans="1:13">
      <c r="A12" s="4">
        <v>7</v>
      </c>
      <c r="B12" s="7" t="s">
        <v>41</v>
      </c>
      <c r="C12" s="8" t="s">
        <v>42</v>
      </c>
      <c r="D12" s="8" t="s">
        <v>43</v>
      </c>
      <c r="E12" s="5" t="s">
        <v>44</v>
      </c>
      <c r="F12" s="7" t="s">
        <v>36</v>
      </c>
      <c r="G12" s="7">
        <v>12</v>
      </c>
      <c r="H12" s="6">
        <v>15</v>
      </c>
      <c r="I12" s="7"/>
      <c r="J12" s="11"/>
      <c r="K12" s="7">
        <v>12</v>
      </c>
      <c r="L12" s="6">
        <v>15</v>
      </c>
      <c r="M12" s="6">
        <v>360</v>
      </c>
    </row>
    <row r="13" customFormat="1" ht="20" customHeight="1" spans="1:13">
      <c r="A13" s="4">
        <v>8</v>
      </c>
      <c r="B13" s="7" t="s">
        <v>45</v>
      </c>
      <c r="C13" s="8" t="s">
        <v>46</v>
      </c>
      <c r="D13" s="8" t="s">
        <v>47</v>
      </c>
      <c r="E13" s="5" t="s">
        <v>48</v>
      </c>
      <c r="F13" s="7" t="s">
        <v>36</v>
      </c>
      <c r="G13" s="7">
        <v>2.35</v>
      </c>
      <c r="H13" s="6">
        <v>15</v>
      </c>
      <c r="I13" s="7"/>
      <c r="J13" s="11"/>
      <c r="K13" s="7">
        <v>2.35</v>
      </c>
      <c r="L13" s="6">
        <v>15</v>
      </c>
      <c r="M13" s="6">
        <v>70.5</v>
      </c>
    </row>
    <row r="14" customFormat="1" ht="20" customHeight="1" spans="1:13">
      <c r="A14" s="4">
        <v>9</v>
      </c>
      <c r="B14" s="7" t="s">
        <v>49</v>
      </c>
      <c r="C14" s="8" t="s">
        <v>50</v>
      </c>
      <c r="D14" s="8" t="s">
        <v>51</v>
      </c>
      <c r="E14" s="5" t="s">
        <v>52</v>
      </c>
      <c r="F14" s="7" t="s">
        <v>19</v>
      </c>
      <c r="G14" s="7">
        <v>24</v>
      </c>
      <c r="H14" s="6">
        <v>15</v>
      </c>
      <c r="I14" s="7"/>
      <c r="J14" s="11"/>
      <c r="K14" s="7">
        <v>24</v>
      </c>
      <c r="L14" s="6">
        <v>15</v>
      </c>
      <c r="M14" s="6">
        <v>720</v>
      </c>
    </row>
    <row r="15" customFormat="1" ht="20" customHeight="1" spans="1:13">
      <c r="A15" s="4">
        <v>10</v>
      </c>
      <c r="B15" s="7" t="s">
        <v>53</v>
      </c>
      <c r="C15" s="8" t="s">
        <v>54</v>
      </c>
      <c r="D15" s="8" t="s">
        <v>55</v>
      </c>
      <c r="E15" s="5" t="s">
        <v>56</v>
      </c>
      <c r="F15" s="7" t="s">
        <v>19</v>
      </c>
      <c r="G15" s="7">
        <v>6</v>
      </c>
      <c r="H15" s="6">
        <v>15</v>
      </c>
      <c r="I15" s="7"/>
      <c r="J15" s="11"/>
      <c r="K15" s="7">
        <v>6</v>
      </c>
      <c r="L15" s="6">
        <v>15</v>
      </c>
      <c r="M15" s="6">
        <v>180</v>
      </c>
    </row>
    <row r="16" customFormat="1" ht="20" customHeight="1" spans="1:13">
      <c r="A16" s="4">
        <v>11</v>
      </c>
      <c r="B16" s="7" t="s">
        <v>57</v>
      </c>
      <c r="C16" s="8" t="s">
        <v>58</v>
      </c>
      <c r="D16" s="8" t="s">
        <v>59</v>
      </c>
      <c r="E16" s="5" t="s">
        <v>60</v>
      </c>
      <c r="F16" s="7" t="s">
        <v>19</v>
      </c>
      <c r="G16" s="7">
        <v>6.9</v>
      </c>
      <c r="H16" s="6">
        <v>15</v>
      </c>
      <c r="I16" s="7"/>
      <c r="J16" s="11"/>
      <c r="K16" s="7">
        <v>6.9</v>
      </c>
      <c r="L16" s="6">
        <v>15</v>
      </c>
      <c r="M16" s="6">
        <v>207</v>
      </c>
    </row>
    <row r="17" customFormat="1" ht="20" customHeight="1" spans="1:13">
      <c r="A17" s="4">
        <v>12</v>
      </c>
      <c r="B17" s="7" t="s">
        <v>61</v>
      </c>
      <c r="C17" s="8" t="s">
        <v>62</v>
      </c>
      <c r="D17" s="8" t="s">
        <v>63</v>
      </c>
      <c r="E17" s="5" t="s">
        <v>60</v>
      </c>
      <c r="F17" s="7" t="s">
        <v>19</v>
      </c>
      <c r="G17" s="7">
        <v>97.5</v>
      </c>
      <c r="H17" s="6">
        <v>15</v>
      </c>
      <c r="I17" s="7"/>
      <c r="J17" s="11"/>
      <c r="K17" s="7">
        <v>97.5</v>
      </c>
      <c r="L17" s="6">
        <v>15</v>
      </c>
      <c r="M17" s="6">
        <v>2925</v>
      </c>
    </row>
    <row r="18" customFormat="1" ht="20" customHeight="1" spans="1:13">
      <c r="A18" s="7"/>
      <c r="B18" s="7"/>
      <c r="C18" s="9"/>
      <c r="D18" s="9"/>
      <c r="E18" s="10" t="s">
        <v>64</v>
      </c>
      <c r="F18" s="7"/>
      <c r="G18" s="7">
        <f>SUM(G6:G17)</f>
        <v>277.35</v>
      </c>
      <c r="H18" s="11"/>
      <c r="I18" s="7"/>
      <c r="J18" s="11"/>
      <c r="K18" s="7">
        <f>SUM(K6:K17)</f>
        <v>277.35</v>
      </c>
      <c r="L18" s="11"/>
      <c r="M18" s="11">
        <f>SUM(M6:M17)</f>
        <v>8320.5</v>
      </c>
    </row>
    <row r="19" customFormat="1" ht="20" customHeight="1" spans="1:13">
      <c r="A19" s="4"/>
      <c r="B19" s="4"/>
      <c r="C19" s="4"/>
      <c r="D19" s="12"/>
      <c r="E19" s="4"/>
      <c r="F19" s="4"/>
      <c r="G19" s="4"/>
      <c r="H19" s="6"/>
      <c r="I19" s="4"/>
      <c r="J19" s="6"/>
      <c r="K19" s="14" t="s">
        <v>65</v>
      </c>
      <c r="L19" s="6"/>
      <c r="M19" s="6">
        <v>8320.5</v>
      </c>
    </row>
    <row r="20" customFormat="1" ht="20" customHeight="1" spans="1:13">
      <c r="A20" s="4"/>
      <c r="B20" s="4"/>
      <c r="C20" s="12"/>
      <c r="D20" s="12"/>
      <c r="E20" s="4"/>
      <c r="F20" s="4"/>
      <c r="G20" s="4"/>
      <c r="H20" s="6"/>
      <c r="I20" s="4"/>
      <c r="J20" s="6"/>
      <c r="K20" s="14" t="s">
        <v>66</v>
      </c>
      <c r="L20" s="6"/>
      <c r="M20" s="6">
        <f>554.7*10</f>
        <v>5547</v>
      </c>
    </row>
    <row r="21" customFormat="1" ht="20" customHeight="1" spans="1:13">
      <c r="A21" s="4"/>
      <c r="B21" s="4"/>
      <c r="C21" s="12"/>
      <c r="D21" s="12"/>
      <c r="E21" s="4"/>
      <c r="F21" s="4"/>
      <c r="G21" s="4"/>
      <c r="H21" s="6"/>
      <c r="I21" s="4"/>
      <c r="J21" s="6"/>
      <c r="K21" s="14" t="s">
        <v>67</v>
      </c>
      <c r="L21" s="6"/>
      <c r="M21" s="6">
        <f>M19+M20</f>
        <v>13867.5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196527777777778" right="0.236111111111111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2025-01-21T09:30:25Z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67C26B1804BE46A7A8411A7A1556E4EA_12</vt:lpwstr>
  </property>
</Properties>
</file>