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<sst xmlns="http://schemas.openxmlformats.org/spreadsheetml/2006/main" count="63" uniqueCount="52">
  <si>
    <t>连城县林坊镇粮食生产社会化服务公示明细表（晚季）（连城县隆城农业机械专业合作社）</t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</si>
  <si>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</si>
  <si>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</si>
  <si>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</si>
  <si>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</si>
  <si>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</si>
  <si>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</si>
  <si>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</si>
  <si>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</si>
  <si>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</si>
  <si>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</si>
  <si>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</si>
  <si>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拟补助金额</t>
  </si>
  <si>
    <t>面积（亩）</t>
  </si>
  <si>
    <t>补助金额（元）</t>
  </si>
  <si>
    <t>张兴涤</t>
  </si>
  <si>
    <t>352627********021X</t>
  </si>
  <si>
    <t>622184********10074</t>
  </si>
  <si>
    <t>150****7679</t>
  </si>
  <si>
    <t>沈金旺</t>
  </si>
  <si>
    <t>林才妹</t>
  </si>
  <si>
    <t>352627********0367</t>
  </si>
  <si>
    <t>622184********56539</t>
  </si>
  <si>
    <t>150****3749</t>
  </si>
  <si>
    <t>林绍功</t>
  </si>
  <si>
    <t>352627********0232</t>
  </si>
  <si>
    <t>622184********61166</t>
  </si>
  <si>
    <t>130****9303</t>
  </si>
  <si>
    <t>罗水平</t>
  </si>
  <si>
    <t>林水德</t>
  </si>
  <si>
    <t>352627********0218</t>
  </si>
  <si>
    <t>622184********69888</t>
  </si>
  <si>
    <t>158****0241</t>
  </si>
  <si>
    <t>林火旺</t>
  </si>
  <si>
    <t>352627********0219</t>
  </si>
  <si>
    <t>622184********96737</t>
  </si>
  <si>
    <t>151****0304</t>
  </si>
  <si>
    <t>林菊华</t>
  </si>
  <si>
    <t>352627********028X</t>
  </si>
  <si>
    <t>622184********88999</t>
  </si>
  <si>
    <t>150****0105</t>
  </si>
  <si>
    <t>林华纪</t>
  </si>
  <si>
    <t>350825********5014</t>
  </si>
  <si>
    <t>622184********94658</t>
  </si>
  <si>
    <t>159****7715</t>
  </si>
  <si>
    <t>林齐德</t>
  </si>
  <si>
    <t>622184********91332</t>
  </si>
  <si>
    <t>133****1353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</si>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</sst>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O16" sqref="O16"/>
    </sheetView>
  </sheetViews>
  <sheetFormatPr defaultColWidth="9" defaultRowHeight="14.4"/>
  <cols>
    <col min="1" max="1" width="5.66666666666667" customWidth="1"/>
    <col min="2" max="2" width="8.55555555555556" customWidth="1"/>
    <col min="3" max="3" width="22.6666666666667" customWidth="1"/>
    <col min="4" max="4" width="22.8888888888889" customWidth="1"/>
    <col min="5" max="5" width="14.3333333333333" customWidth="1"/>
    <col min="11" max="11" width="9.77777777777778" customWidth="1"/>
    <col min="14" max="14" width="19.4444444444444" customWidth="1"/>
    <col min="15" max="15" width="22.5555555555556" customWidth="1"/>
    <col min="16" max="16" width="13.8888888888889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customFormat="1" spans="1:13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</row>
    <row r="4" customFormat="1" spans="1:13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12" t="s">
        <v>12</v>
      </c>
    </row>
    <row r="5" customFormat="1" ht="28.8" spans="1:13">
      <c r="A5" s="2"/>
      <c r="B5" s="2"/>
      <c r="C5" s="3"/>
      <c r="D5" s="3"/>
      <c r="E5" s="3"/>
      <c r="F5" s="2"/>
      <c r="G5" s="2" t="s">
        <v>13</v>
      </c>
      <c r="H5" s="2" t="s">
        <v>14</v>
      </c>
      <c r="I5" s="2" t="s">
        <v>13</v>
      </c>
      <c r="J5" s="2" t="s">
        <v>14</v>
      </c>
      <c r="K5" s="2" t="s">
        <v>13</v>
      </c>
      <c r="L5" s="2" t="s">
        <v>14</v>
      </c>
      <c r="M5" s="12"/>
    </row>
    <row r="6" customFormat="1" ht="20" customHeight="1" spans="1:13">
      <c r="A6" s="4">
        <v>1</v>
      </c>
      <c r="B6" s="4" t="s">
        <v>15</v>
      </c>
      <c r="C6" s="5" t="s">
        <v>16</v>
      </c>
      <c r="D6" s="5" t="s">
        <v>17</v>
      </c>
      <c r="E6" s="5" t="s">
        <v>18</v>
      </c>
      <c r="F6" s="4" t="s">
        <v>19</v>
      </c>
      <c r="G6" s="4">
        <v>17</v>
      </c>
      <c r="H6" s="6">
        <v>15</v>
      </c>
      <c r="I6" s="4"/>
      <c r="J6" s="6"/>
      <c r="K6" s="4">
        <v>17</v>
      </c>
      <c r="L6" s="6">
        <v>15</v>
      </c>
      <c r="M6" s="6">
        <v>510</v>
      </c>
    </row>
    <row r="7" customFormat="1" ht="20" customHeight="1" spans="1:13">
      <c r="A7" s="4">
        <v>2</v>
      </c>
      <c r="B7" s="4" t="s">
        <v>20</v>
      </c>
      <c r="C7" s="5" t="s">
        <v>21</v>
      </c>
      <c r="D7" s="5" t="s">
        <v>22</v>
      </c>
      <c r="E7" s="5" t="s">
        <v>23</v>
      </c>
      <c r="F7" s="4" t="s">
        <v>19</v>
      </c>
      <c r="G7" s="4">
        <v>17.3</v>
      </c>
      <c r="H7" s="6">
        <v>15</v>
      </c>
      <c r="I7" s="4"/>
      <c r="J7" s="6"/>
      <c r="K7" s="4">
        <v>17.3</v>
      </c>
      <c r="L7" s="6">
        <v>15</v>
      </c>
      <c r="M7" s="6">
        <v>519</v>
      </c>
    </row>
    <row r="8" customFormat="1" ht="20" customHeight="1" spans="1:13">
      <c r="A8" s="4">
        <v>3</v>
      </c>
      <c r="B8" s="4" t="s">
        <v>24</v>
      </c>
      <c r="C8" s="5" t="s">
        <v>25</v>
      </c>
      <c r="D8" s="5" t="s">
        <v>26</v>
      </c>
      <c r="E8" s="5" t="s">
        <v>27</v>
      </c>
      <c r="F8" s="4" t="s">
        <v>28</v>
      </c>
      <c r="G8" s="4">
        <v>58</v>
      </c>
      <c r="H8" s="6">
        <v>15</v>
      </c>
      <c r="I8" s="4"/>
      <c r="J8" s="6"/>
      <c r="K8" s="4">
        <v>58</v>
      </c>
      <c r="L8" s="6">
        <v>15</v>
      </c>
      <c r="M8" s="6">
        <v>1740</v>
      </c>
    </row>
    <row r="9" customFormat="1" ht="20" customHeight="1" spans="1:13">
      <c r="A9" s="4">
        <v>4</v>
      </c>
      <c r="B9" s="4" t="s">
        <v>29</v>
      </c>
      <c r="C9" s="5" t="s">
        <v>30</v>
      </c>
      <c r="D9" s="5" t="s">
        <v>31</v>
      </c>
      <c r="E9" s="5" t="s">
        <v>32</v>
      </c>
      <c r="F9" s="4" t="s">
        <v>28</v>
      </c>
      <c r="G9" s="4">
        <v>2.2</v>
      </c>
      <c r="H9" s="6">
        <v>15</v>
      </c>
      <c r="I9" s="4"/>
      <c r="J9" s="6"/>
      <c r="K9" s="4">
        <v>2.2</v>
      </c>
      <c r="L9" s="6">
        <v>15</v>
      </c>
      <c r="M9" s="6">
        <v>66</v>
      </c>
    </row>
    <row r="10" customFormat="1" ht="20" customHeight="1" spans="1:13">
      <c r="A10" s="4">
        <v>5</v>
      </c>
      <c r="B10" s="7" t="s">
        <v>33</v>
      </c>
      <c r="C10" s="8" t="s">
        <v>34</v>
      </c>
      <c r="D10" s="8" t="s">
        <v>35</v>
      </c>
      <c r="E10" s="5" t="s">
        <v>36</v>
      </c>
      <c r="F10" s="7" t="s">
        <v>19</v>
      </c>
      <c r="G10" s="7">
        <v>5</v>
      </c>
      <c r="H10" s="6">
        <v>15</v>
      </c>
      <c r="I10" s="7"/>
      <c r="J10" s="13"/>
      <c r="K10" s="7">
        <v>5</v>
      </c>
      <c r="L10" s="6">
        <v>15</v>
      </c>
      <c r="M10" s="6">
        <v>150</v>
      </c>
    </row>
    <row r="11" customFormat="1" ht="20" customHeight="1" spans="1:13">
      <c r="A11" s="4">
        <v>6</v>
      </c>
      <c r="B11" s="7" t="s">
        <v>37</v>
      </c>
      <c r="C11" s="8" t="s">
        <v>38</v>
      </c>
      <c r="D11" s="8" t="s">
        <v>39</v>
      </c>
      <c r="E11" s="5" t="s">
        <v>40</v>
      </c>
      <c r="F11" s="7" t="s">
        <v>28</v>
      </c>
      <c r="G11" s="7">
        <v>11.5</v>
      </c>
      <c r="H11" s="6">
        <v>15</v>
      </c>
      <c r="I11" s="7"/>
      <c r="J11" s="13"/>
      <c r="K11" s="7">
        <v>11.5</v>
      </c>
      <c r="L11" s="6">
        <v>15</v>
      </c>
      <c r="M11" s="6">
        <v>345</v>
      </c>
    </row>
    <row r="12" customFormat="1" ht="20" customHeight="1" spans="1:13">
      <c r="A12" s="4">
        <v>7</v>
      </c>
      <c r="B12" s="7" t="s">
        <v>41</v>
      </c>
      <c r="C12" s="8" t="s">
        <v>42</v>
      </c>
      <c r="D12" s="8" t="s">
        <v>43</v>
      </c>
      <c r="E12" s="5" t="s">
        <v>44</v>
      </c>
      <c r="F12" s="7" t="s">
        <v>19</v>
      </c>
      <c r="G12" s="7">
        <v>8</v>
      </c>
      <c r="H12" s="6">
        <v>15</v>
      </c>
      <c r="I12" s="7"/>
      <c r="J12" s="13"/>
      <c r="K12" s="7">
        <v>8</v>
      </c>
      <c r="L12" s="6">
        <v>15</v>
      </c>
      <c r="M12" s="6">
        <v>240</v>
      </c>
    </row>
    <row r="13" customFormat="1" ht="20" customHeight="1" spans="1:13">
      <c r="A13" s="4">
        <v>8</v>
      </c>
      <c r="B13" s="7" t="s">
        <v>45</v>
      </c>
      <c r="C13" s="8" t="s">
        <v>16</v>
      </c>
      <c r="D13" s="8" t="s">
        <v>46</v>
      </c>
      <c r="E13" s="5" t="s">
        <v>47</v>
      </c>
      <c r="F13" s="7" t="s">
        <v>19</v>
      </c>
      <c r="G13" s="7">
        <v>7.2</v>
      </c>
      <c r="H13" s="6">
        <v>15</v>
      </c>
      <c r="I13" s="7"/>
      <c r="J13" s="13"/>
      <c r="K13" s="7">
        <v>7.2</v>
      </c>
      <c r="L13" s="6">
        <v>15</v>
      </c>
      <c r="M13" s="6">
        <v>216</v>
      </c>
    </row>
    <row r="14" customFormat="1" ht="20" customHeight="1" spans="1:13">
      <c r="A14" s="7"/>
      <c r="B14" s="7"/>
      <c r="C14" s="9"/>
      <c r="D14" s="9"/>
      <c r="E14" s="10" t="s">
        <v>48</v>
      </c>
      <c r="F14" s="7"/>
      <c r="G14" s="7">
        <f>SUM(G6:G13)</f>
        <v>126.2</v>
      </c>
      <c r="H14" s="7"/>
      <c r="I14" s="7"/>
      <c r="J14" s="7"/>
      <c r="K14" s="7">
        <f>SUM(K6:K13)</f>
        <v>126.2</v>
      </c>
      <c r="L14" s="7"/>
      <c r="M14" s="7">
        <f>SUM(M6:M13)</f>
        <v>3786</v>
      </c>
    </row>
    <row r="15" customFormat="1" ht="20" customHeight="1" spans="1:13">
      <c r="A15" s="4"/>
      <c r="B15" s="4"/>
      <c r="C15" s="4"/>
      <c r="D15" s="11"/>
      <c r="E15" s="4"/>
      <c r="F15" s="4"/>
      <c r="G15" s="4"/>
      <c r="H15" s="6"/>
      <c r="I15" s="4"/>
      <c r="J15" s="6"/>
      <c r="K15" s="14" t="s">
        <v>49</v>
      </c>
      <c r="L15" s="6"/>
      <c r="M15" s="15">
        <v>3786</v>
      </c>
    </row>
    <row r="16" customFormat="1" ht="20" customHeight="1" spans="1:13">
      <c r="A16" s="4"/>
      <c r="B16" s="4"/>
      <c r="C16" s="11"/>
      <c r="D16" s="11"/>
      <c r="E16" s="4"/>
      <c r="F16" s="4"/>
      <c r="G16" s="4"/>
      <c r="H16" s="6"/>
      <c r="I16" s="4"/>
      <c r="J16" s="6"/>
      <c r="K16" s="14" t="s">
        <v>50</v>
      </c>
      <c r="L16" s="6"/>
      <c r="M16" s="15">
        <f>252.4*10</f>
        <v>2524</v>
      </c>
    </row>
    <row r="17" customFormat="1" ht="20" customHeight="1" spans="1:13">
      <c r="A17" s="4"/>
      <c r="B17" s="4"/>
      <c r="C17" s="11"/>
      <c r="D17" s="11"/>
      <c r="E17" s="4"/>
      <c r="F17" s="4"/>
      <c r="G17" s="4"/>
      <c r="H17" s="6"/>
      <c r="I17" s="4"/>
      <c r="J17" s="6"/>
      <c r="K17" s="14" t="s">
        <v>51</v>
      </c>
      <c r="L17" s="6"/>
      <c r="M17" s="15">
        <f>M15+M16</f>
        <v>6310</v>
      </c>
    </row>
  </sheetData>
  <mergeCells count="13">
    <mergeCell ref="A1:M1"/>
    <mergeCell ref="B3:E3"/>
    <mergeCell ref="F3:M3"/>
    <mergeCell ref="G4:H4"/>
    <mergeCell ref="I4:J4"/>
    <mergeCell ref="K4:L4"/>
    <mergeCell ref="A3:A5"/>
    <mergeCell ref="B4:B5"/>
    <mergeCell ref="C4:C5"/>
    <mergeCell ref="D4:D5"/>
    <mergeCell ref="E4:E5"/>
    <mergeCell ref="F4:F5"/>
    <mergeCell ref="M4:M5"/>
  </mergeCells>
  <pageMargins left="0.196527777777778" right="0.196527777777778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2025-01-21T09:32:31Z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67C26B1804BE46A7A8411A7A1556E4EA_12</vt:lpwstr>
  </property>
</Properties>
</file>