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<sst xmlns="http://schemas.openxmlformats.org/spreadsheetml/2006/main" count="183" uniqueCount="140">
  <si>
    <t>连城县林坊镇粮食生产社会化服务公示明细表（中季）（连城县隆城农业机械专业合作社）</t>
  </si>
  <si>
    <r>
      <rPr>
        <sz val="10.5"/>
        <color theme="1"/>
        <rFont val="宋体"/>
        <charset val="134"/>
      </rPr>
      <t>序号</t>
    </r>
  </si>
  <si>
    <r>
      <rPr>
        <sz val="10.5"/>
        <color theme="1"/>
        <rFont val="宋体"/>
        <charset val="134"/>
      </rPr>
      <t>服务</t>
    </r>
  </si>
  <si>
    <r>
      <rPr>
        <sz val="10.5"/>
        <color theme="1"/>
        <rFont val="宋体"/>
        <charset val="134"/>
      </rPr>
      <t>服务补助情况</t>
    </r>
  </si>
  <si>
    <r>
      <rPr>
        <sz val="10.5"/>
        <color theme="1"/>
        <rFont val="宋体"/>
        <charset val="134"/>
      </rPr>
      <t>姓名</t>
    </r>
  </si>
  <si>
    <r>
      <rPr>
        <sz val="10.5"/>
        <color theme="1"/>
        <rFont val="宋体"/>
        <charset val="134"/>
      </rPr>
      <t>身份证号</t>
    </r>
  </si>
  <si>
    <r>
      <rPr>
        <sz val="10.5"/>
        <color theme="1"/>
        <rFont val="宋体"/>
        <charset val="134"/>
      </rPr>
      <t>一卡通号</t>
    </r>
  </si>
  <si>
    <r>
      <rPr>
        <sz val="10.5"/>
        <color theme="1"/>
        <rFont val="宋体"/>
        <charset val="134"/>
      </rPr>
      <t>联系电话</t>
    </r>
  </si>
  <si>
    <r>
      <rPr>
        <sz val="10.5"/>
        <color theme="1"/>
        <rFont val="宋体"/>
        <charset val="134"/>
      </rPr>
      <t>作业机手姓名</t>
    </r>
  </si>
  <si>
    <r>
      <rPr>
        <sz val="10.5"/>
        <color theme="1"/>
        <rFont val="宋体"/>
        <charset val="134"/>
      </rPr>
      <t>机耕</t>
    </r>
  </si>
  <si>
    <r>
      <rPr>
        <sz val="10.5"/>
        <color theme="1"/>
        <rFont val="宋体"/>
        <charset val="134"/>
      </rPr>
      <t>机种</t>
    </r>
  </si>
  <si>
    <r>
      <rPr>
        <sz val="10.5"/>
        <color theme="1"/>
        <rFont val="宋体"/>
        <charset val="134"/>
      </rPr>
      <t>机收</t>
    </r>
  </si>
  <si>
    <t>拟补助金额</t>
  </si>
  <si>
    <t>面积（亩）</t>
  </si>
  <si>
    <t>补助金额（元）</t>
  </si>
  <si>
    <t>林报君</t>
  </si>
  <si>
    <t>352627********0239</t>
  </si>
  <si>
    <t>622184********88098</t>
  </si>
  <si>
    <t>187****1203</t>
  </si>
  <si>
    <t>罗明福</t>
  </si>
  <si>
    <t>林才妹</t>
  </si>
  <si>
    <t>352627********0267</t>
  </si>
  <si>
    <t>622184********56539</t>
  </si>
  <si>
    <t>150****3749</t>
  </si>
  <si>
    <t>林基富</t>
  </si>
  <si>
    <t>352627********0213</t>
  </si>
  <si>
    <t>622184********83628</t>
  </si>
  <si>
    <t>138****2639</t>
  </si>
  <si>
    <t>罗发伟</t>
  </si>
  <si>
    <t>林报清</t>
  </si>
  <si>
    <t>352627********0210</t>
  </si>
  <si>
    <t>622184********68146</t>
  </si>
  <si>
    <t>138****4612</t>
  </si>
  <si>
    <t>林家墉</t>
  </si>
  <si>
    <t>352627********0216</t>
  </si>
  <si>
    <t>622184********99400</t>
  </si>
  <si>
    <t>157****6422</t>
  </si>
  <si>
    <t>林海旺</t>
  </si>
  <si>
    <t>352627********0215</t>
  </si>
  <si>
    <t>622184********94542</t>
  </si>
  <si>
    <t>136****1082</t>
  </si>
  <si>
    <t>林男生</t>
  </si>
  <si>
    <t>622184********94583</t>
  </si>
  <si>
    <t>158****9703</t>
  </si>
  <si>
    <t>谢伟洋</t>
  </si>
  <si>
    <t>林永长</t>
  </si>
  <si>
    <t>352627********0230</t>
  </si>
  <si>
    <t>622184********89047</t>
  </si>
  <si>
    <t>136****9719</t>
  </si>
  <si>
    <t>林在功</t>
  </si>
  <si>
    <t>352627********0214</t>
  </si>
  <si>
    <t>622184********70787</t>
  </si>
  <si>
    <t>152****9520</t>
  </si>
  <si>
    <t>林晓华</t>
  </si>
  <si>
    <t>352627********0233</t>
  </si>
  <si>
    <t>622184********40491</t>
  </si>
  <si>
    <t>151****2400</t>
  </si>
  <si>
    <t>张才生</t>
  </si>
  <si>
    <t>352627********501X</t>
  </si>
  <si>
    <t>622184********13722</t>
  </si>
  <si>
    <t>136****0089</t>
  </si>
  <si>
    <t>谢云妹</t>
  </si>
  <si>
    <t>352627********022X</t>
  </si>
  <si>
    <t>622184********16303</t>
  </si>
  <si>
    <t>158****5783</t>
  </si>
  <si>
    <t>张裕生</t>
  </si>
  <si>
    <t>352627********0258</t>
  </si>
  <si>
    <t>622184********16980</t>
  </si>
  <si>
    <t>182****4558</t>
  </si>
  <si>
    <t>林振香</t>
  </si>
  <si>
    <t>352627********0252</t>
  </si>
  <si>
    <t>622184********61901</t>
  </si>
  <si>
    <t>138****0486</t>
  </si>
  <si>
    <t>林明生</t>
  </si>
  <si>
    <t>352627********0237</t>
  </si>
  <si>
    <t>623036********81522</t>
  </si>
  <si>
    <t>182****9973</t>
  </si>
  <si>
    <t>林昭莹</t>
  </si>
  <si>
    <t>352627********0234</t>
  </si>
  <si>
    <t>622184********57123</t>
  </si>
  <si>
    <t>138****0241</t>
  </si>
  <si>
    <t>林昭养</t>
  </si>
  <si>
    <t>352627********0211</t>
  </si>
  <si>
    <t>622184********00026</t>
  </si>
  <si>
    <t>898****</t>
  </si>
  <si>
    <t>林少敏</t>
  </si>
  <si>
    <t>622184********00976</t>
  </si>
  <si>
    <t>136****9880</t>
  </si>
  <si>
    <t>林家泉</t>
  </si>
  <si>
    <t>622184********97388</t>
  </si>
  <si>
    <t>134****4380</t>
  </si>
  <si>
    <t>林焕斌</t>
  </si>
  <si>
    <t>352627********5015</t>
  </si>
  <si>
    <t>622184********70662</t>
  </si>
  <si>
    <t>151****7685</t>
  </si>
  <si>
    <t>林建功</t>
  </si>
  <si>
    <t>352627********023X</t>
  </si>
  <si>
    <t>622184********38586</t>
  </si>
  <si>
    <t>159****3586</t>
  </si>
  <si>
    <t>林家保</t>
  </si>
  <si>
    <t>622184********94906</t>
  </si>
  <si>
    <t>187****5071</t>
  </si>
  <si>
    <t>林金标</t>
  </si>
  <si>
    <t>622184********01008</t>
  </si>
  <si>
    <t>139****1264</t>
  </si>
  <si>
    <t>林永功</t>
  </si>
  <si>
    <t>622184********58906</t>
  </si>
  <si>
    <t>135****1605</t>
  </si>
  <si>
    <t>林水龙</t>
  </si>
  <si>
    <t>350825********5015</t>
  </si>
  <si>
    <t>622184********67213</t>
  </si>
  <si>
    <t>151****7051</t>
  </si>
  <si>
    <t>林家杰</t>
  </si>
  <si>
    <t>352627********0217</t>
  </si>
  <si>
    <t>622184********95606</t>
  </si>
  <si>
    <t>134****8142</t>
  </si>
  <si>
    <t>林克良</t>
  </si>
  <si>
    <t>352627********0236</t>
  </si>
  <si>
    <t>622184********66371</t>
  </si>
  <si>
    <t>151****2337</t>
  </si>
  <si>
    <t>林永辉</t>
  </si>
  <si>
    <t>622184********69995</t>
  </si>
  <si>
    <t>150****8922</t>
  </si>
  <si>
    <t>林荣声</t>
  </si>
  <si>
    <t>352627********5017</t>
  </si>
  <si>
    <t>622184********96091</t>
  </si>
  <si>
    <t>158****4468</t>
  </si>
  <si>
    <t>林求德</t>
  </si>
  <si>
    <t>622184********71249</t>
  </si>
  <si>
    <t>159****5883</t>
  </si>
  <si>
    <t>林明清</t>
  </si>
  <si>
    <t>622184********70571</t>
  </si>
  <si>
    <t>159****6517</t>
  </si>
  <si>
    <t>林欣荣</t>
  </si>
  <si>
    <t>622184********70605</t>
  </si>
  <si>
    <t>138****3781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</si>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</sst>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topLeftCell="A25" workbookViewId="0">
      <selection activeCell="M38" sqref="M38"/>
    </sheetView>
  </sheetViews>
  <sheetFormatPr defaultColWidth="9" defaultRowHeight="14.4"/>
  <cols>
    <col min="1" max="1" width="5.66666666666667" customWidth="1"/>
    <col min="2" max="2" width="8.55555555555556" customWidth="1"/>
    <col min="3" max="3" width="22.6666666666667" customWidth="1"/>
    <col min="4" max="4" width="22.8888888888889" customWidth="1"/>
    <col min="5" max="5" width="14.3333333333333" customWidth="1"/>
    <col min="11" max="11" width="9.77777777777778" customWidth="1"/>
    <col min="14" max="14" width="20.3333333333333" customWidth="1"/>
    <col min="15" max="15" width="21.7777777777778" customWidth="1"/>
    <col min="16" max="16" width="20.5555555555556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customFormat="1" spans="1:13">
      <c r="A3" s="2" t="s">
        <v>1</v>
      </c>
      <c r="B3" s="2" t="s">
        <v>2</v>
      </c>
      <c r="C3" s="3"/>
      <c r="D3" s="3"/>
      <c r="E3" s="3"/>
      <c r="F3" s="2" t="s">
        <v>3</v>
      </c>
      <c r="G3" s="2"/>
      <c r="H3" s="2"/>
      <c r="I3" s="2"/>
      <c r="J3" s="2"/>
      <c r="K3" s="2"/>
      <c r="L3" s="2"/>
      <c r="M3" s="2"/>
    </row>
    <row r="4" customFormat="1" spans="1:13">
      <c r="A4" s="2"/>
      <c r="B4" s="2" t="s">
        <v>4</v>
      </c>
      <c r="C4" s="3" t="s">
        <v>5</v>
      </c>
      <c r="D4" s="3" t="s">
        <v>6</v>
      </c>
      <c r="E4" s="3" t="s">
        <v>7</v>
      </c>
      <c r="F4" s="2" t="s">
        <v>8</v>
      </c>
      <c r="G4" s="2" t="s">
        <v>9</v>
      </c>
      <c r="H4" s="2"/>
      <c r="I4" s="2" t="s">
        <v>10</v>
      </c>
      <c r="J4" s="2"/>
      <c r="K4" s="2" t="s">
        <v>11</v>
      </c>
      <c r="L4" s="2"/>
      <c r="M4" s="12" t="s">
        <v>12</v>
      </c>
    </row>
    <row r="5" customFormat="1" ht="28.8" spans="1:13">
      <c r="A5" s="2"/>
      <c r="B5" s="2"/>
      <c r="C5" s="3"/>
      <c r="D5" s="3"/>
      <c r="E5" s="3"/>
      <c r="F5" s="2"/>
      <c r="G5" s="2" t="s">
        <v>13</v>
      </c>
      <c r="H5" s="2" t="s">
        <v>14</v>
      </c>
      <c r="I5" s="2" t="s">
        <v>13</v>
      </c>
      <c r="J5" s="2" t="s">
        <v>14</v>
      </c>
      <c r="K5" s="2" t="s">
        <v>13</v>
      </c>
      <c r="L5" s="2" t="s">
        <v>14</v>
      </c>
      <c r="M5" s="12"/>
    </row>
    <row r="6" customFormat="1" ht="20" customHeight="1" spans="1:13">
      <c r="A6" s="4">
        <v>1</v>
      </c>
      <c r="B6" s="4" t="s">
        <v>15</v>
      </c>
      <c r="C6" s="5" t="s">
        <v>16</v>
      </c>
      <c r="D6" s="5" t="s">
        <v>17</v>
      </c>
      <c r="E6" s="4" t="s">
        <v>18</v>
      </c>
      <c r="F6" s="4" t="s">
        <v>19</v>
      </c>
      <c r="G6" s="4">
        <v>1.8</v>
      </c>
      <c r="H6" s="6">
        <v>15</v>
      </c>
      <c r="I6" s="4"/>
      <c r="J6" s="6"/>
      <c r="K6" s="4">
        <v>1.8</v>
      </c>
      <c r="L6" s="6">
        <v>15</v>
      </c>
      <c r="M6" s="6">
        <v>54</v>
      </c>
    </row>
    <row r="7" customFormat="1" ht="20" customHeight="1" spans="1:13">
      <c r="A7" s="4">
        <v>2</v>
      </c>
      <c r="B7" s="4" t="s">
        <v>20</v>
      </c>
      <c r="C7" s="5" t="s">
        <v>21</v>
      </c>
      <c r="D7" s="5" t="s">
        <v>22</v>
      </c>
      <c r="E7" s="4" t="s">
        <v>23</v>
      </c>
      <c r="F7" s="4" t="s">
        <v>19</v>
      </c>
      <c r="G7" s="4">
        <v>17.3</v>
      </c>
      <c r="H7" s="6">
        <v>15</v>
      </c>
      <c r="I7" s="4"/>
      <c r="J7" s="6"/>
      <c r="K7" s="4">
        <v>17.3</v>
      </c>
      <c r="L7" s="6">
        <v>15</v>
      </c>
      <c r="M7" s="6">
        <v>519</v>
      </c>
    </row>
    <row r="8" customFormat="1" ht="20" customHeight="1" spans="1:13">
      <c r="A8" s="4">
        <v>3</v>
      </c>
      <c r="B8" s="4" t="s">
        <v>24</v>
      </c>
      <c r="C8" s="5" t="s">
        <v>25</v>
      </c>
      <c r="D8" s="5" t="s">
        <v>26</v>
      </c>
      <c r="E8" s="4" t="s">
        <v>27</v>
      </c>
      <c r="F8" s="4" t="s">
        <v>28</v>
      </c>
      <c r="G8" s="4">
        <v>7.2</v>
      </c>
      <c r="H8" s="6">
        <v>15</v>
      </c>
      <c r="I8" s="4"/>
      <c r="J8" s="6"/>
      <c r="K8" s="4">
        <v>7.2</v>
      </c>
      <c r="L8" s="6">
        <v>15</v>
      </c>
      <c r="M8" s="6">
        <v>216</v>
      </c>
    </row>
    <row r="9" customFormat="1" ht="20" customHeight="1" spans="1:13">
      <c r="A9" s="4">
        <v>4</v>
      </c>
      <c r="B9" s="4" t="s">
        <v>29</v>
      </c>
      <c r="C9" s="5" t="s">
        <v>30</v>
      </c>
      <c r="D9" s="5" t="s">
        <v>31</v>
      </c>
      <c r="E9" s="4" t="s">
        <v>32</v>
      </c>
      <c r="F9" s="4" t="s">
        <v>28</v>
      </c>
      <c r="G9" s="4">
        <v>8.2</v>
      </c>
      <c r="H9" s="6">
        <v>15</v>
      </c>
      <c r="I9" s="4"/>
      <c r="J9" s="6"/>
      <c r="K9" s="4">
        <v>8.2</v>
      </c>
      <c r="L9" s="6">
        <v>15</v>
      </c>
      <c r="M9" s="6">
        <v>246</v>
      </c>
    </row>
    <row r="10" customFormat="1" ht="20" customHeight="1" spans="1:13">
      <c r="A10" s="4">
        <v>5</v>
      </c>
      <c r="B10" s="7" t="s">
        <v>33</v>
      </c>
      <c r="C10" s="8" t="s">
        <v>34</v>
      </c>
      <c r="D10" s="8" t="s">
        <v>35</v>
      </c>
      <c r="E10" s="4" t="s">
        <v>36</v>
      </c>
      <c r="F10" s="7" t="s">
        <v>19</v>
      </c>
      <c r="G10" s="7">
        <v>10.8</v>
      </c>
      <c r="H10" s="6">
        <v>15</v>
      </c>
      <c r="I10" s="7"/>
      <c r="J10" s="13"/>
      <c r="K10" s="7">
        <v>10.8</v>
      </c>
      <c r="L10" s="6">
        <v>15</v>
      </c>
      <c r="M10" s="6">
        <v>324</v>
      </c>
    </row>
    <row r="11" customFormat="1" ht="20" customHeight="1" spans="1:13">
      <c r="A11" s="4">
        <v>6</v>
      </c>
      <c r="B11" s="7" t="s">
        <v>37</v>
      </c>
      <c r="C11" s="8" t="s">
        <v>38</v>
      </c>
      <c r="D11" s="8" t="s">
        <v>39</v>
      </c>
      <c r="E11" s="4" t="s">
        <v>40</v>
      </c>
      <c r="F11" s="7" t="s">
        <v>28</v>
      </c>
      <c r="G11" s="7">
        <v>2.2</v>
      </c>
      <c r="H11" s="6">
        <v>15</v>
      </c>
      <c r="I11" s="7"/>
      <c r="J11" s="13"/>
      <c r="K11" s="7">
        <v>2.2</v>
      </c>
      <c r="L11" s="6">
        <v>15</v>
      </c>
      <c r="M11" s="6">
        <v>66</v>
      </c>
    </row>
    <row r="12" customFormat="1" ht="20" customHeight="1" spans="1:13">
      <c r="A12" s="4">
        <v>7</v>
      </c>
      <c r="B12" s="7" t="s">
        <v>41</v>
      </c>
      <c r="C12" s="8" t="s">
        <v>34</v>
      </c>
      <c r="D12" s="8" t="s">
        <v>42</v>
      </c>
      <c r="E12" s="4" t="s">
        <v>43</v>
      </c>
      <c r="F12" s="7" t="s">
        <v>44</v>
      </c>
      <c r="G12" s="7">
        <v>9.2</v>
      </c>
      <c r="H12" s="6">
        <v>15</v>
      </c>
      <c r="I12" s="7"/>
      <c r="J12" s="13"/>
      <c r="K12" s="7">
        <v>9.2</v>
      </c>
      <c r="L12" s="6">
        <v>15</v>
      </c>
      <c r="M12" s="6">
        <v>276</v>
      </c>
    </row>
    <row r="13" customFormat="1" ht="20" customHeight="1" spans="1:13">
      <c r="A13" s="4">
        <v>8</v>
      </c>
      <c r="B13" s="7" t="s">
        <v>45</v>
      </c>
      <c r="C13" s="8" t="s">
        <v>46</v>
      </c>
      <c r="D13" s="8" t="s">
        <v>47</v>
      </c>
      <c r="E13" s="4" t="s">
        <v>48</v>
      </c>
      <c r="F13" s="7" t="s">
        <v>44</v>
      </c>
      <c r="G13" s="7">
        <v>5</v>
      </c>
      <c r="H13" s="6">
        <v>15</v>
      </c>
      <c r="I13" s="7"/>
      <c r="J13" s="13"/>
      <c r="K13" s="7">
        <v>5</v>
      </c>
      <c r="L13" s="6">
        <v>15</v>
      </c>
      <c r="M13" s="6">
        <v>150</v>
      </c>
    </row>
    <row r="14" customFormat="1" ht="20" customHeight="1" spans="1:13">
      <c r="A14" s="4">
        <v>9</v>
      </c>
      <c r="B14" s="7" t="s">
        <v>49</v>
      </c>
      <c r="C14" s="8" t="s">
        <v>50</v>
      </c>
      <c r="D14" s="8" t="s">
        <v>51</v>
      </c>
      <c r="E14" s="4" t="s">
        <v>52</v>
      </c>
      <c r="F14" s="7" t="s">
        <v>44</v>
      </c>
      <c r="G14" s="7">
        <v>3</v>
      </c>
      <c r="H14" s="6">
        <v>15</v>
      </c>
      <c r="I14" s="7"/>
      <c r="J14" s="13"/>
      <c r="K14" s="7">
        <v>3</v>
      </c>
      <c r="L14" s="6">
        <v>15</v>
      </c>
      <c r="M14" s="6">
        <v>90</v>
      </c>
    </row>
    <row r="15" customFormat="1" ht="20" customHeight="1" spans="1:13">
      <c r="A15" s="4">
        <v>10</v>
      </c>
      <c r="B15" s="7" t="s">
        <v>53</v>
      </c>
      <c r="C15" s="8" t="s">
        <v>54</v>
      </c>
      <c r="D15" s="8" t="s">
        <v>55</v>
      </c>
      <c r="E15" s="4" t="s">
        <v>56</v>
      </c>
      <c r="F15" s="7" t="s">
        <v>28</v>
      </c>
      <c r="G15" s="7">
        <v>3</v>
      </c>
      <c r="H15" s="6">
        <v>15</v>
      </c>
      <c r="I15" s="7"/>
      <c r="J15" s="13"/>
      <c r="K15" s="7">
        <v>3</v>
      </c>
      <c r="L15" s="6">
        <v>15</v>
      </c>
      <c r="M15" s="6">
        <v>90</v>
      </c>
    </row>
    <row r="16" customFormat="1" ht="20" customHeight="1" spans="1:13">
      <c r="A16" s="4">
        <v>11</v>
      </c>
      <c r="B16" s="7" t="s">
        <v>57</v>
      </c>
      <c r="C16" s="8" t="s">
        <v>58</v>
      </c>
      <c r="D16" s="8" t="s">
        <v>59</v>
      </c>
      <c r="E16" s="4" t="s">
        <v>60</v>
      </c>
      <c r="F16" s="7" t="s">
        <v>19</v>
      </c>
      <c r="G16" s="7">
        <v>11.5</v>
      </c>
      <c r="H16" s="6">
        <v>15</v>
      </c>
      <c r="I16" s="7"/>
      <c r="J16" s="13"/>
      <c r="K16" s="7">
        <v>11.5</v>
      </c>
      <c r="L16" s="6">
        <v>15</v>
      </c>
      <c r="M16" s="6">
        <v>345</v>
      </c>
    </row>
    <row r="17" customFormat="1" ht="20" customHeight="1" spans="1:13">
      <c r="A17" s="4">
        <v>12</v>
      </c>
      <c r="B17" s="7" t="s">
        <v>61</v>
      </c>
      <c r="C17" s="8" t="s">
        <v>62</v>
      </c>
      <c r="D17" s="8" t="s">
        <v>63</v>
      </c>
      <c r="E17" s="4" t="s">
        <v>64</v>
      </c>
      <c r="F17" s="7" t="s">
        <v>28</v>
      </c>
      <c r="G17" s="7">
        <v>2</v>
      </c>
      <c r="H17" s="6">
        <v>15</v>
      </c>
      <c r="I17" s="7"/>
      <c r="J17" s="13"/>
      <c r="K17" s="7">
        <v>2</v>
      </c>
      <c r="L17" s="6">
        <v>15</v>
      </c>
      <c r="M17" s="6">
        <v>60</v>
      </c>
    </row>
    <row r="18" customFormat="1" ht="20" customHeight="1" spans="1:13">
      <c r="A18" s="4">
        <v>13</v>
      </c>
      <c r="B18" s="7" t="s">
        <v>65</v>
      </c>
      <c r="C18" s="8" t="s">
        <v>66</v>
      </c>
      <c r="D18" s="8" t="s">
        <v>67</v>
      </c>
      <c r="E18" s="9" t="s">
        <v>68</v>
      </c>
      <c r="F18" s="7" t="s">
        <v>44</v>
      </c>
      <c r="G18" s="10">
        <v>3.2</v>
      </c>
      <c r="H18" s="11">
        <v>15</v>
      </c>
      <c r="I18" s="10"/>
      <c r="J18" s="14"/>
      <c r="K18" s="10">
        <v>3.2</v>
      </c>
      <c r="L18" s="11">
        <v>15</v>
      </c>
      <c r="M18" s="14">
        <v>96</v>
      </c>
    </row>
    <row r="19" customFormat="1" ht="20" customHeight="1" spans="1:13">
      <c r="A19" s="4">
        <v>14</v>
      </c>
      <c r="B19" s="7" t="s">
        <v>69</v>
      </c>
      <c r="C19" s="8" t="s">
        <v>70</v>
      </c>
      <c r="D19" s="8" t="s">
        <v>71</v>
      </c>
      <c r="E19" s="9" t="s">
        <v>72</v>
      </c>
      <c r="F19" s="7" t="s">
        <v>28</v>
      </c>
      <c r="G19" s="10">
        <v>19.6</v>
      </c>
      <c r="H19" s="11">
        <v>15</v>
      </c>
      <c r="I19" s="10"/>
      <c r="J19" s="14"/>
      <c r="K19" s="10">
        <v>19.6</v>
      </c>
      <c r="L19" s="11">
        <v>15</v>
      </c>
      <c r="M19" s="14">
        <v>588</v>
      </c>
    </row>
    <row r="20" customFormat="1" ht="20" customHeight="1" spans="1:13">
      <c r="A20" s="4">
        <v>15</v>
      </c>
      <c r="B20" s="7" t="s">
        <v>73</v>
      </c>
      <c r="C20" s="8" t="s">
        <v>74</v>
      </c>
      <c r="D20" s="8" t="s">
        <v>75</v>
      </c>
      <c r="E20" s="9" t="s">
        <v>76</v>
      </c>
      <c r="F20" s="7" t="s">
        <v>19</v>
      </c>
      <c r="G20" s="10">
        <v>1.5</v>
      </c>
      <c r="H20" s="11">
        <v>15</v>
      </c>
      <c r="I20" s="10"/>
      <c r="J20" s="14"/>
      <c r="K20" s="10">
        <v>1.5</v>
      </c>
      <c r="L20" s="11">
        <v>15</v>
      </c>
      <c r="M20" s="14">
        <v>45</v>
      </c>
    </row>
    <row r="21" customFormat="1" ht="20" customHeight="1" spans="1:13">
      <c r="A21" s="4">
        <v>16</v>
      </c>
      <c r="B21" s="7" t="s">
        <v>77</v>
      </c>
      <c r="C21" s="8" t="s">
        <v>78</v>
      </c>
      <c r="D21" s="8" t="s">
        <v>79</v>
      </c>
      <c r="E21" s="9" t="s">
        <v>80</v>
      </c>
      <c r="F21" s="7" t="s">
        <v>19</v>
      </c>
      <c r="G21" s="10">
        <v>3.9</v>
      </c>
      <c r="H21" s="11">
        <v>15</v>
      </c>
      <c r="I21" s="10"/>
      <c r="J21" s="14"/>
      <c r="K21" s="10">
        <v>3.9</v>
      </c>
      <c r="L21" s="11">
        <v>15</v>
      </c>
      <c r="M21" s="14">
        <v>117</v>
      </c>
    </row>
    <row r="22" customFormat="1" ht="20" customHeight="1" spans="1:13">
      <c r="A22" s="4">
        <v>17</v>
      </c>
      <c r="B22" s="7" t="s">
        <v>81</v>
      </c>
      <c r="C22" s="8" t="s">
        <v>82</v>
      </c>
      <c r="D22" s="8" t="s">
        <v>83</v>
      </c>
      <c r="E22" s="9" t="s">
        <v>84</v>
      </c>
      <c r="F22" s="7" t="s">
        <v>28</v>
      </c>
      <c r="G22" s="10">
        <v>2.8</v>
      </c>
      <c r="H22" s="11">
        <v>15</v>
      </c>
      <c r="I22" s="10"/>
      <c r="J22" s="14"/>
      <c r="K22" s="10">
        <v>2.8</v>
      </c>
      <c r="L22" s="11">
        <v>15</v>
      </c>
      <c r="M22" s="14">
        <v>84</v>
      </c>
    </row>
    <row r="23" customFormat="1" ht="20" customHeight="1" spans="1:13">
      <c r="A23" s="4">
        <v>18</v>
      </c>
      <c r="B23" s="7" t="s">
        <v>85</v>
      </c>
      <c r="C23" s="8" t="s">
        <v>54</v>
      </c>
      <c r="D23" s="8" t="s">
        <v>86</v>
      </c>
      <c r="E23" s="9" t="s">
        <v>87</v>
      </c>
      <c r="F23" s="7" t="s">
        <v>44</v>
      </c>
      <c r="G23" s="10">
        <v>2.4</v>
      </c>
      <c r="H23" s="11">
        <v>15</v>
      </c>
      <c r="I23" s="10"/>
      <c r="J23" s="14"/>
      <c r="K23" s="10">
        <v>2.4</v>
      </c>
      <c r="L23" s="11">
        <v>15</v>
      </c>
      <c r="M23" s="14">
        <v>72</v>
      </c>
    </row>
    <row r="24" customFormat="1" ht="20" customHeight="1" spans="1:13">
      <c r="A24" s="4">
        <v>19</v>
      </c>
      <c r="B24" s="7" t="s">
        <v>88</v>
      </c>
      <c r="C24" s="8" t="s">
        <v>25</v>
      </c>
      <c r="D24" s="8" t="s">
        <v>89</v>
      </c>
      <c r="E24" s="9" t="s">
        <v>90</v>
      </c>
      <c r="F24" s="7" t="s">
        <v>28</v>
      </c>
      <c r="G24" s="10">
        <v>7.6</v>
      </c>
      <c r="H24" s="11">
        <v>15</v>
      </c>
      <c r="I24" s="10"/>
      <c r="J24" s="14"/>
      <c r="K24" s="10">
        <v>7.6</v>
      </c>
      <c r="L24" s="11">
        <v>15</v>
      </c>
      <c r="M24" s="14">
        <v>228</v>
      </c>
    </row>
    <row r="25" customFormat="1" ht="20" customHeight="1" spans="1:13">
      <c r="A25" s="4">
        <v>20</v>
      </c>
      <c r="B25" s="7" t="s">
        <v>91</v>
      </c>
      <c r="C25" s="8" t="s">
        <v>92</v>
      </c>
      <c r="D25" s="8" t="s">
        <v>93</v>
      </c>
      <c r="E25" s="9" t="s">
        <v>94</v>
      </c>
      <c r="F25" s="7" t="s">
        <v>19</v>
      </c>
      <c r="G25" s="10">
        <v>3.1</v>
      </c>
      <c r="H25" s="11">
        <v>15</v>
      </c>
      <c r="I25" s="10"/>
      <c r="J25" s="14"/>
      <c r="K25" s="10">
        <v>3.1</v>
      </c>
      <c r="L25" s="11">
        <v>15</v>
      </c>
      <c r="M25" s="14">
        <v>93</v>
      </c>
    </row>
    <row r="26" customFormat="1" ht="20" customHeight="1" spans="1:13">
      <c r="A26" s="4">
        <v>21</v>
      </c>
      <c r="B26" s="7" t="s">
        <v>95</v>
      </c>
      <c r="C26" s="8" t="s">
        <v>96</v>
      </c>
      <c r="D26" s="8" t="s">
        <v>97</v>
      </c>
      <c r="E26" s="9" t="s">
        <v>98</v>
      </c>
      <c r="F26" s="7" t="s">
        <v>19</v>
      </c>
      <c r="G26" s="10">
        <v>8.3</v>
      </c>
      <c r="H26" s="11">
        <v>15</v>
      </c>
      <c r="I26" s="10"/>
      <c r="J26" s="14"/>
      <c r="K26" s="10">
        <v>8.3</v>
      </c>
      <c r="L26" s="11">
        <v>15</v>
      </c>
      <c r="M26" s="14">
        <v>249</v>
      </c>
    </row>
    <row r="27" customFormat="1" ht="20" customHeight="1" spans="1:13">
      <c r="A27" s="4">
        <v>22</v>
      </c>
      <c r="B27" s="7" t="s">
        <v>99</v>
      </c>
      <c r="C27" s="8" t="s">
        <v>46</v>
      </c>
      <c r="D27" s="8" t="s">
        <v>100</v>
      </c>
      <c r="E27" s="9" t="s">
        <v>101</v>
      </c>
      <c r="F27" s="7" t="s">
        <v>44</v>
      </c>
      <c r="G27" s="10">
        <v>1.7</v>
      </c>
      <c r="H27" s="11">
        <v>15</v>
      </c>
      <c r="I27" s="10"/>
      <c r="J27" s="14"/>
      <c r="K27" s="10">
        <v>1.7</v>
      </c>
      <c r="L27" s="11">
        <v>15</v>
      </c>
      <c r="M27" s="14">
        <v>51</v>
      </c>
    </row>
    <row r="28" customFormat="1" ht="20" customHeight="1" spans="1:13">
      <c r="A28" s="4">
        <v>23</v>
      </c>
      <c r="B28" s="7" t="s">
        <v>102</v>
      </c>
      <c r="C28" s="8" t="s">
        <v>74</v>
      </c>
      <c r="D28" s="8" t="s">
        <v>103</v>
      </c>
      <c r="E28" s="9" t="s">
        <v>104</v>
      </c>
      <c r="F28" s="7" t="s">
        <v>19</v>
      </c>
      <c r="G28" s="10">
        <v>1.5</v>
      </c>
      <c r="H28" s="11">
        <v>15</v>
      </c>
      <c r="I28" s="10"/>
      <c r="J28" s="14"/>
      <c r="K28" s="10">
        <v>1.5</v>
      </c>
      <c r="L28" s="11">
        <v>15</v>
      </c>
      <c r="M28" s="14">
        <v>45</v>
      </c>
    </row>
    <row r="29" customFormat="1" ht="20" customHeight="1" spans="1:13">
      <c r="A29" s="4">
        <v>24</v>
      </c>
      <c r="B29" s="7" t="s">
        <v>105</v>
      </c>
      <c r="C29" s="8" t="s">
        <v>78</v>
      </c>
      <c r="D29" s="8" t="s">
        <v>106</v>
      </c>
      <c r="E29" s="9" t="s">
        <v>107</v>
      </c>
      <c r="F29" s="7" t="s">
        <v>28</v>
      </c>
      <c r="G29" s="10">
        <v>8.7</v>
      </c>
      <c r="H29" s="11">
        <v>15</v>
      </c>
      <c r="I29" s="10"/>
      <c r="J29" s="14"/>
      <c r="K29" s="10">
        <v>8.7</v>
      </c>
      <c r="L29" s="11">
        <v>15</v>
      </c>
      <c r="M29" s="14">
        <v>261</v>
      </c>
    </row>
    <row r="30" customFormat="1" ht="20" customHeight="1" spans="1:13">
      <c r="A30" s="4">
        <v>25</v>
      </c>
      <c r="B30" s="7" t="s">
        <v>108</v>
      </c>
      <c r="C30" s="8" t="s">
        <v>109</v>
      </c>
      <c r="D30" s="8" t="s">
        <v>110</v>
      </c>
      <c r="E30" s="9" t="s">
        <v>111</v>
      </c>
      <c r="F30" s="7" t="s">
        <v>28</v>
      </c>
      <c r="G30" s="7">
        <v>15.8</v>
      </c>
      <c r="H30" s="7">
        <v>15</v>
      </c>
      <c r="I30" s="7"/>
      <c r="J30" s="7"/>
      <c r="K30" s="7">
        <v>15.8</v>
      </c>
      <c r="L30" s="7">
        <v>15</v>
      </c>
      <c r="M30" s="7">
        <v>474</v>
      </c>
    </row>
    <row r="31" customFormat="1" ht="20" customHeight="1" spans="1:13">
      <c r="A31" s="4">
        <v>26</v>
      </c>
      <c r="B31" s="7" t="s">
        <v>112</v>
      </c>
      <c r="C31" s="8" t="s">
        <v>113</v>
      </c>
      <c r="D31" s="8" t="s">
        <v>114</v>
      </c>
      <c r="E31" s="9" t="s">
        <v>115</v>
      </c>
      <c r="F31" s="7" t="s">
        <v>44</v>
      </c>
      <c r="G31" s="7">
        <v>3.7</v>
      </c>
      <c r="H31" s="7">
        <v>15</v>
      </c>
      <c r="I31" s="7"/>
      <c r="J31" s="7"/>
      <c r="K31" s="7">
        <v>3.7</v>
      </c>
      <c r="L31" s="7">
        <v>15</v>
      </c>
      <c r="M31" s="7">
        <v>111</v>
      </c>
    </row>
    <row r="32" customFormat="1" ht="20" customHeight="1" spans="1:13">
      <c r="A32" s="4">
        <v>27</v>
      </c>
      <c r="B32" s="7" t="s">
        <v>116</v>
      </c>
      <c r="C32" s="8" t="s">
        <v>117</v>
      </c>
      <c r="D32" s="8" t="s">
        <v>118</v>
      </c>
      <c r="E32" s="9" t="s">
        <v>119</v>
      </c>
      <c r="F32" s="7" t="s">
        <v>44</v>
      </c>
      <c r="G32" s="7">
        <v>8.5</v>
      </c>
      <c r="H32" s="7">
        <v>15</v>
      </c>
      <c r="I32" s="7"/>
      <c r="J32" s="7"/>
      <c r="K32" s="7">
        <v>8.5</v>
      </c>
      <c r="L32" s="7">
        <v>15</v>
      </c>
      <c r="M32" s="7">
        <v>255</v>
      </c>
    </row>
    <row r="33" customFormat="1" ht="20" customHeight="1" spans="1:13">
      <c r="A33" s="4">
        <v>28</v>
      </c>
      <c r="B33" s="7" t="s">
        <v>120</v>
      </c>
      <c r="C33" s="8" t="s">
        <v>113</v>
      </c>
      <c r="D33" s="8" t="s">
        <v>121</v>
      </c>
      <c r="E33" s="9" t="s">
        <v>122</v>
      </c>
      <c r="F33" s="7" t="s">
        <v>28</v>
      </c>
      <c r="G33" s="7">
        <v>3.5</v>
      </c>
      <c r="H33" s="7">
        <v>15</v>
      </c>
      <c r="I33" s="7"/>
      <c r="J33" s="7"/>
      <c r="K33" s="7">
        <v>3.5</v>
      </c>
      <c r="L33" s="7">
        <v>15</v>
      </c>
      <c r="M33" s="7">
        <v>105</v>
      </c>
    </row>
    <row r="34" customFormat="1" ht="20" customHeight="1" spans="1:13">
      <c r="A34" s="4">
        <v>29</v>
      </c>
      <c r="B34" s="7" t="s">
        <v>123</v>
      </c>
      <c r="C34" s="8" t="s">
        <v>124</v>
      </c>
      <c r="D34" s="8" t="s">
        <v>125</v>
      </c>
      <c r="E34" s="9" t="s">
        <v>126</v>
      </c>
      <c r="F34" s="7" t="s">
        <v>28</v>
      </c>
      <c r="G34" s="7">
        <v>31.5</v>
      </c>
      <c r="H34" s="7">
        <v>15</v>
      </c>
      <c r="I34" s="7"/>
      <c r="J34" s="7"/>
      <c r="K34" s="7">
        <v>31.5</v>
      </c>
      <c r="L34" s="7">
        <v>15</v>
      </c>
      <c r="M34" s="7">
        <v>945</v>
      </c>
    </row>
    <row r="35" customFormat="1" ht="20" customHeight="1" spans="1:13">
      <c r="A35" s="4">
        <v>30</v>
      </c>
      <c r="B35" s="7" t="s">
        <v>127</v>
      </c>
      <c r="C35" s="8" t="s">
        <v>50</v>
      </c>
      <c r="D35" s="8" t="s">
        <v>128</v>
      </c>
      <c r="E35" s="9" t="s">
        <v>129</v>
      </c>
      <c r="F35" s="7" t="s">
        <v>19</v>
      </c>
      <c r="G35" s="7">
        <v>10</v>
      </c>
      <c r="H35" s="7">
        <v>15</v>
      </c>
      <c r="I35" s="7"/>
      <c r="J35" s="7"/>
      <c r="K35" s="7">
        <v>10</v>
      </c>
      <c r="L35" s="7">
        <v>15</v>
      </c>
      <c r="M35" s="7">
        <v>300</v>
      </c>
    </row>
    <row r="36" customFormat="1" ht="20" customHeight="1" spans="1:13">
      <c r="A36" s="4">
        <v>31</v>
      </c>
      <c r="B36" s="7" t="s">
        <v>130</v>
      </c>
      <c r="C36" s="8" t="s">
        <v>34</v>
      </c>
      <c r="D36" s="8" t="s">
        <v>131</v>
      </c>
      <c r="E36" s="9" t="s">
        <v>132</v>
      </c>
      <c r="F36" s="7" t="s">
        <v>19</v>
      </c>
      <c r="G36" s="7">
        <v>3.5</v>
      </c>
      <c r="H36" s="7">
        <v>15</v>
      </c>
      <c r="I36" s="7"/>
      <c r="J36" s="7"/>
      <c r="K36" s="7">
        <v>3.5</v>
      </c>
      <c r="L36" s="7">
        <v>15</v>
      </c>
      <c r="M36" s="7">
        <v>105</v>
      </c>
    </row>
    <row r="37" customFormat="1" ht="20" customHeight="1" spans="1:13">
      <c r="A37" s="4">
        <v>32</v>
      </c>
      <c r="B37" s="7" t="s">
        <v>133</v>
      </c>
      <c r="C37" s="8" t="s">
        <v>82</v>
      </c>
      <c r="D37" s="8" t="s">
        <v>134</v>
      </c>
      <c r="E37" s="9" t="s">
        <v>135</v>
      </c>
      <c r="F37" s="7" t="s">
        <v>28</v>
      </c>
      <c r="G37" s="7">
        <v>5.7</v>
      </c>
      <c r="H37" s="7">
        <v>15</v>
      </c>
      <c r="I37" s="7"/>
      <c r="J37" s="7"/>
      <c r="K37" s="7">
        <v>5.7</v>
      </c>
      <c r="L37" s="7">
        <v>15</v>
      </c>
      <c r="M37" s="7">
        <v>171</v>
      </c>
    </row>
    <row r="38" customFormat="1" ht="20" customHeight="1" spans="1:13">
      <c r="A38" s="7"/>
      <c r="B38" s="7"/>
      <c r="C38" s="8"/>
      <c r="D38" s="8"/>
      <c r="E38" s="9" t="s">
        <v>136</v>
      </c>
      <c r="F38" s="7"/>
      <c r="G38" s="7">
        <f>SUM(G6:G37)</f>
        <v>227.7</v>
      </c>
      <c r="H38" s="7"/>
      <c r="I38" s="7"/>
      <c r="J38" s="7"/>
      <c r="K38" s="7">
        <f>SUM(K6:K37)</f>
        <v>227.7</v>
      </c>
      <c r="L38" s="7"/>
      <c r="M38" s="7">
        <f>SUM(M6:M37)</f>
        <v>6831</v>
      </c>
    </row>
    <row r="39" customFormat="1" ht="20" customHeight="1" spans="1:13">
      <c r="A39" s="4"/>
      <c r="B39" s="4"/>
      <c r="C39" s="4"/>
      <c r="D39" s="5"/>
      <c r="E39" s="4"/>
      <c r="F39" s="4"/>
      <c r="G39" s="4"/>
      <c r="H39" s="6"/>
      <c r="I39" s="4"/>
      <c r="J39" s="6"/>
      <c r="K39" s="15" t="s">
        <v>137</v>
      </c>
      <c r="L39" s="6"/>
      <c r="M39" s="16">
        <v>6831</v>
      </c>
    </row>
    <row r="40" customFormat="1" ht="20" customHeight="1" spans="1:13">
      <c r="A40" s="4"/>
      <c r="B40" s="4"/>
      <c r="C40" s="5"/>
      <c r="D40" s="5"/>
      <c r="E40" s="4"/>
      <c r="F40" s="4"/>
      <c r="G40" s="4"/>
      <c r="H40" s="6"/>
      <c r="I40" s="4"/>
      <c r="J40" s="6"/>
      <c r="K40" s="15" t="s">
        <v>138</v>
      </c>
      <c r="L40" s="6"/>
      <c r="M40" s="16">
        <f>455.4*10</f>
        <v>4554</v>
      </c>
    </row>
    <row r="41" customFormat="1" ht="20" customHeight="1" spans="1:13">
      <c r="A41" s="4"/>
      <c r="B41" s="4"/>
      <c r="C41" s="5"/>
      <c r="D41" s="5"/>
      <c r="E41" s="4"/>
      <c r="F41" s="4"/>
      <c r="G41" s="4"/>
      <c r="H41" s="6"/>
      <c r="I41" s="4"/>
      <c r="J41" s="6"/>
      <c r="K41" s="15" t="s">
        <v>139</v>
      </c>
      <c r="L41" s="6"/>
      <c r="M41" s="16">
        <f>M39+M40</f>
        <v>11385</v>
      </c>
    </row>
  </sheetData>
  <mergeCells count="13">
    <mergeCell ref="A1:M1"/>
    <mergeCell ref="B3:E3"/>
    <mergeCell ref="F3:M3"/>
    <mergeCell ref="G4:H4"/>
    <mergeCell ref="I4:J4"/>
    <mergeCell ref="K4:L4"/>
    <mergeCell ref="A3:A5"/>
    <mergeCell ref="B4:B5"/>
    <mergeCell ref="C4:C5"/>
    <mergeCell ref="D4:D5"/>
    <mergeCell ref="E4:E5"/>
    <mergeCell ref="F4:F5"/>
    <mergeCell ref="M4:M5"/>
  </mergeCells>
  <pageMargins left="0.0784722222222222" right="0.0388888888888889" top="0.75" bottom="0.393055555555556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2025-03-21T02:47:55Z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67C26B1804BE46A7A8411A7A1556E4EA_12</vt:lpwstr>
  </property>
</Properties>
</file>