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<sst xmlns="http://schemas.openxmlformats.org/spreadsheetml/2006/main" count="143" uniqueCount="105">
  <si>
    <t>连城县朋口镇粮食生产社会化服务公示明细表（晚季）（连城县隆城农业机械专业合作社）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</si>
  <si>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</si>
  <si>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</si>
  <si>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</si>
  <si>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</si>
  <si>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</si>
  <si>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</si>
  <si>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</si>
  <si>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</si>
  <si>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</si>
  <si>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</si>
  <si>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</si>
  <si>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</si>
  <si>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</si>
  <si>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</si>
  <si>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傅进德</t>
  </si>
  <si>
    <t>352627********321X</t>
  </si>
  <si>
    <t>622184********27167</t>
  </si>
  <si>
    <t>158****6534</t>
  </si>
  <si>
    <t>沈金旺</t>
  </si>
  <si>
    <t>傅进祥</t>
  </si>
  <si>
    <t>352627********3215</t>
  </si>
  <si>
    <t>622184********27373</t>
  </si>
  <si>
    <t>159****8319</t>
  </si>
  <si>
    <t>傅晋太</t>
  </si>
  <si>
    <t>352627********3216</t>
  </si>
  <si>
    <t>622184********66450</t>
  </si>
  <si>
    <t>192****1269</t>
  </si>
  <si>
    <t>罗水平</t>
  </si>
  <si>
    <t>傅火炎</t>
  </si>
  <si>
    <t>352627********3211</t>
  </si>
  <si>
    <t>623036********20113</t>
  </si>
  <si>
    <t>187****6259</t>
  </si>
  <si>
    <t>傅恒铭</t>
  </si>
  <si>
    <t>352627********3219</t>
  </si>
  <si>
    <t>622184********27282</t>
  </si>
  <si>
    <t>133****7307</t>
  </si>
  <si>
    <t>谢广秀</t>
  </si>
  <si>
    <t>350825********3245</t>
  </si>
  <si>
    <t>622184********83019</t>
  </si>
  <si>
    <t>150****8389</t>
  </si>
  <si>
    <t>傅恒其</t>
  </si>
  <si>
    <t>352627********3212</t>
  </si>
  <si>
    <t>622184********27365</t>
  </si>
  <si>
    <t>139****5771</t>
  </si>
  <si>
    <t>傅恒斌</t>
  </si>
  <si>
    <t>352627********3218</t>
  </si>
  <si>
    <t>622184********06862</t>
  </si>
  <si>
    <t>136****1271</t>
  </si>
  <si>
    <t>罗元旺</t>
  </si>
  <si>
    <t>622184********27001</t>
  </si>
  <si>
    <t>150****3468</t>
  </si>
  <si>
    <t>傅进铭</t>
  </si>
  <si>
    <t>352627********3210</t>
  </si>
  <si>
    <t>622184********25997</t>
  </si>
  <si>
    <t>136****9496</t>
  </si>
  <si>
    <t>傅进钦</t>
  </si>
  <si>
    <t>622184********27399</t>
  </si>
  <si>
    <t>158****4161</t>
  </si>
  <si>
    <t>傅进雄</t>
  </si>
  <si>
    <t>622184********27043</t>
  </si>
  <si>
    <t>158****3107</t>
  </si>
  <si>
    <t>傅成育</t>
  </si>
  <si>
    <t>622184********25864</t>
  </si>
  <si>
    <t>150****1107</t>
  </si>
  <si>
    <t>傅晋发</t>
  </si>
  <si>
    <t>352627********3239</t>
  </si>
  <si>
    <t>622184********68533</t>
  </si>
  <si>
    <t>150****4500</t>
  </si>
  <si>
    <t>傅炳兴</t>
  </si>
  <si>
    <t>622184********25906</t>
  </si>
  <si>
    <t>158****7570</t>
  </si>
  <si>
    <t>傅金旺</t>
  </si>
  <si>
    <t>352627********3214</t>
  </si>
  <si>
    <t>622184********27407</t>
  </si>
  <si>
    <t>139****1790</t>
  </si>
  <si>
    <t>傅水满</t>
  </si>
  <si>
    <t>622184********27100</t>
  </si>
  <si>
    <t>138****9451</t>
  </si>
  <si>
    <t>傅晋荣</t>
  </si>
  <si>
    <t>622184********26946</t>
  </si>
  <si>
    <t>138****3423</t>
  </si>
  <si>
    <t>傅恒树</t>
  </si>
  <si>
    <t>622184********26870</t>
  </si>
  <si>
    <t>135****2221</t>
  </si>
  <si>
    <t>罗远兴</t>
  </si>
  <si>
    <t>622184********27324</t>
  </si>
  <si>
    <t>150****1562</t>
  </si>
  <si>
    <t>傅恒声</t>
  </si>
  <si>
    <t>622184********27191</t>
  </si>
  <si>
    <t>138****7784</t>
  </si>
  <si>
    <t>傅益良</t>
  </si>
  <si>
    <t>352627********3213</t>
  </si>
  <si>
    <t>622184********27522</t>
  </si>
  <si>
    <t>139****0605</t>
  </si>
  <si>
    <t>林成妹</t>
  </si>
  <si>
    <t>352627********3845</t>
  </si>
  <si>
    <t>622184********27548</t>
  </si>
  <si>
    <t>傅进其</t>
  </si>
  <si>
    <t>622184********27027</t>
  </si>
  <si>
    <t>139****3519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</si>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</sst>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topLeftCell="A13" workbookViewId="0">
      <selection activeCell="C21" sqref="C21"/>
    </sheetView>
  </sheetViews>
  <sheetFormatPr defaultColWidth="9" defaultRowHeight="14.4"/>
  <cols>
    <col min="1" max="1" width="4.88888888888889" customWidth="1"/>
    <col min="2" max="2" width="9.11111111111111" customWidth="1"/>
    <col min="3" max="3" width="22.6666666666667" customWidth="1"/>
    <col min="4" max="4" width="22.8888888888889" customWidth="1"/>
    <col min="5" max="5" width="14.3333333333333" customWidth="1"/>
    <col min="11" max="11" width="9.77777777777778" customWidth="1"/>
    <col min="14" max="14" width="21.4444444444444" customWidth="1"/>
    <col min="15" max="15" width="21.1111111111111" customWidth="1"/>
    <col min="16" max="16" width="14.2222222222222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6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6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4">
        <v>1.57</v>
      </c>
      <c r="H6" s="6">
        <v>15</v>
      </c>
      <c r="I6" s="4"/>
      <c r="J6" s="6"/>
      <c r="K6" s="4">
        <v>1.57</v>
      </c>
      <c r="L6" s="6">
        <v>15</v>
      </c>
      <c r="M6" s="6">
        <v>47.1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5" t="s">
        <v>23</v>
      </c>
      <c r="F7" s="4" t="s">
        <v>19</v>
      </c>
      <c r="G7" s="4">
        <v>5.7</v>
      </c>
      <c r="H7" s="6">
        <v>15</v>
      </c>
      <c r="I7" s="4"/>
      <c r="J7" s="6"/>
      <c r="K7" s="4">
        <v>5.7</v>
      </c>
      <c r="L7" s="6">
        <v>15</v>
      </c>
      <c r="M7" s="6">
        <v>171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5" t="s">
        <v>26</v>
      </c>
      <c r="E8" s="5" t="s">
        <v>27</v>
      </c>
      <c r="F8" s="4" t="s">
        <v>28</v>
      </c>
      <c r="G8" s="4">
        <v>2.6</v>
      </c>
      <c r="H8" s="6">
        <v>15</v>
      </c>
      <c r="I8" s="4"/>
      <c r="J8" s="6"/>
      <c r="K8" s="4">
        <v>2.6</v>
      </c>
      <c r="L8" s="6">
        <v>15</v>
      </c>
      <c r="M8" s="6">
        <v>78</v>
      </c>
    </row>
    <row r="9" customFormat="1" ht="20" customHeight="1" spans="1:13">
      <c r="A9" s="4">
        <v>4</v>
      </c>
      <c r="B9" s="4" t="s">
        <v>29</v>
      </c>
      <c r="C9" s="5" t="s">
        <v>30</v>
      </c>
      <c r="D9" s="5" t="s">
        <v>31</v>
      </c>
      <c r="E9" s="5" t="s">
        <v>32</v>
      </c>
      <c r="F9" s="4" t="s">
        <v>28</v>
      </c>
      <c r="G9" s="4">
        <v>1.9</v>
      </c>
      <c r="H9" s="6">
        <v>15</v>
      </c>
      <c r="I9" s="4"/>
      <c r="J9" s="6"/>
      <c r="K9" s="4">
        <v>1.9</v>
      </c>
      <c r="L9" s="6">
        <v>15</v>
      </c>
      <c r="M9" s="6">
        <v>57</v>
      </c>
    </row>
    <row r="10" customFormat="1" ht="20" customHeight="1" spans="1:13">
      <c r="A10" s="4">
        <v>5</v>
      </c>
      <c r="B10" s="7" t="s">
        <v>33</v>
      </c>
      <c r="C10" s="8" t="s">
        <v>34</v>
      </c>
      <c r="D10" s="8" t="s">
        <v>35</v>
      </c>
      <c r="E10" s="5" t="s">
        <v>36</v>
      </c>
      <c r="F10" s="7" t="s">
        <v>19</v>
      </c>
      <c r="G10" s="7">
        <v>2.2</v>
      </c>
      <c r="H10" s="6">
        <v>15</v>
      </c>
      <c r="I10" s="7"/>
      <c r="J10" s="17"/>
      <c r="K10" s="7">
        <v>2.2</v>
      </c>
      <c r="L10" s="6">
        <v>15</v>
      </c>
      <c r="M10" s="6">
        <v>66</v>
      </c>
    </row>
    <row r="11" customFormat="1" ht="20" customHeight="1" spans="1:13">
      <c r="A11" s="4">
        <v>6</v>
      </c>
      <c r="B11" s="7" t="s">
        <v>37</v>
      </c>
      <c r="C11" s="8" t="s">
        <v>38</v>
      </c>
      <c r="D11" s="8" t="s">
        <v>39</v>
      </c>
      <c r="E11" s="5" t="s">
        <v>40</v>
      </c>
      <c r="F11" s="7" t="s">
        <v>28</v>
      </c>
      <c r="G11" s="7">
        <v>1.5</v>
      </c>
      <c r="H11" s="6">
        <v>15</v>
      </c>
      <c r="I11" s="7"/>
      <c r="J11" s="17"/>
      <c r="K11" s="7">
        <v>1.5</v>
      </c>
      <c r="L11" s="6">
        <v>15</v>
      </c>
      <c r="M11" s="6">
        <v>45</v>
      </c>
    </row>
    <row r="12" customFormat="1" ht="20" customHeight="1" spans="1:13">
      <c r="A12" s="4">
        <v>7</v>
      </c>
      <c r="B12" s="7" t="s">
        <v>41</v>
      </c>
      <c r="C12" s="8" t="s">
        <v>42</v>
      </c>
      <c r="D12" s="8" t="s">
        <v>43</v>
      </c>
      <c r="E12" s="5" t="s">
        <v>44</v>
      </c>
      <c r="F12" s="7" t="s">
        <v>19</v>
      </c>
      <c r="G12" s="7">
        <v>3</v>
      </c>
      <c r="H12" s="6">
        <v>15</v>
      </c>
      <c r="I12" s="7"/>
      <c r="J12" s="17"/>
      <c r="K12" s="7">
        <v>3</v>
      </c>
      <c r="L12" s="6">
        <v>15</v>
      </c>
      <c r="M12" s="6">
        <v>90</v>
      </c>
    </row>
    <row r="13" customFormat="1" ht="20" customHeight="1" spans="1:13">
      <c r="A13" s="4">
        <v>8</v>
      </c>
      <c r="B13" s="7" t="s">
        <v>45</v>
      </c>
      <c r="C13" s="8" t="s">
        <v>46</v>
      </c>
      <c r="D13" s="8" t="s">
        <v>47</v>
      </c>
      <c r="E13" s="5" t="s">
        <v>48</v>
      </c>
      <c r="F13" s="7" t="s">
        <v>19</v>
      </c>
      <c r="G13" s="7">
        <v>2.8</v>
      </c>
      <c r="H13" s="6">
        <v>15</v>
      </c>
      <c r="I13" s="7"/>
      <c r="J13" s="17"/>
      <c r="K13" s="7">
        <v>2.8</v>
      </c>
      <c r="L13" s="6">
        <v>15</v>
      </c>
      <c r="M13" s="6">
        <v>84</v>
      </c>
    </row>
    <row r="14" customFormat="1" ht="20" customHeight="1" spans="1:13">
      <c r="A14" s="4">
        <v>9</v>
      </c>
      <c r="B14" s="7" t="s">
        <v>49</v>
      </c>
      <c r="C14" s="8" t="s">
        <v>16</v>
      </c>
      <c r="D14" s="8" t="s">
        <v>50</v>
      </c>
      <c r="E14" s="5" t="s">
        <v>51</v>
      </c>
      <c r="F14" s="7" t="s">
        <v>19</v>
      </c>
      <c r="G14" s="7">
        <v>3.5</v>
      </c>
      <c r="H14" s="6">
        <v>15</v>
      </c>
      <c r="I14" s="7"/>
      <c r="J14" s="17"/>
      <c r="K14" s="7">
        <v>3.5</v>
      </c>
      <c r="L14" s="6">
        <v>15</v>
      </c>
      <c r="M14" s="6">
        <v>105</v>
      </c>
    </row>
    <row r="15" customFormat="1" ht="20" customHeight="1" spans="1:13">
      <c r="A15" s="4">
        <v>10</v>
      </c>
      <c r="B15" s="7" t="s">
        <v>52</v>
      </c>
      <c r="C15" s="8" t="s">
        <v>53</v>
      </c>
      <c r="D15" s="8" t="s">
        <v>54</v>
      </c>
      <c r="E15" s="5" t="s">
        <v>55</v>
      </c>
      <c r="F15" s="7" t="s">
        <v>28</v>
      </c>
      <c r="G15" s="7">
        <v>2</v>
      </c>
      <c r="H15" s="6">
        <v>15</v>
      </c>
      <c r="I15" s="7"/>
      <c r="J15" s="17"/>
      <c r="K15" s="7">
        <v>2</v>
      </c>
      <c r="L15" s="6">
        <v>15</v>
      </c>
      <c r="M15" s="6">
        <v>60</v>
      </c>
    </row>
    <row r="16" customFormat="1" ht="20" customHeight="1" spans="1:13">
      <c r="A16" s="4">
        <v>11</v>
      </c>
      <c r="B16" s="7" t="s">
        <v>56</v>
      </c>
      <c r="C16" s="8" t="s">
        <v>21</v>
      </c>
      <c r="D16" s="8" t="s">
        <v>57</v>
      </c>
      <c r="E16" s="5" t="s">
        <v>58</v>
      </c>
      <c r="F16" s="7" t="s">
        <v>19</v>
      </c>
      <c r="G16" s="7">
        <v>2</v>
      </c>
      <c r="H16" s="6">
        <v>15</v>
      </c>
      <c r="I16" s="7"/>
      <c r="J16" s="17"/>
      <c r="K16" s="7">
        <v>2</v>
      </c>
      <c r="L16" s="6">
        <v>15</v>
      </c>
      <c r="M16" s="6">
        <v>60</v>
      </c>
    </row>
    <row r="17" customFormat="1" ht="20" customHeight="1" spans="1:13">
      <c r="A17" s="4">
        <v>12</v>
      </c>
      <c r="B17" s="7" t="s">
        <v>59</v>
      </c>
      <c r="C17" s="8" t="s">
        <v>30</v>
      </c>
      <c r="D17" s="8" t="s">
        <v>60</v>
      </c>
      <c r="E17" s="5" t="s">
        <v>61</v>
      </c>
      <c r="F17" s="7" t="s">
        <v>28</v>
      </c>
      <c r="G17" s="7">
        <v>6.2</v>
      </c>
      <c r="H17" s="6">
        <v>15</v>
      </c>
      <c r="I17" s="7"/>
      <c r="J17" s="17"/>
      <c r="K17" s="7">
        <v>6.2</v>
      </c>
      <c r="L17" s="6">
        <v>15</v>
      </c>
      <c r="M17" s="6">
        <v>186</v>
      </c>
    </row>
    <row r="18" customFormat="1" ht="20" customHeight="1" spans="1:13">
      <c r="A18" s="4">
        <v>13</v>
      </c>
      <c r="B18" s="7" t="s">
        <v>62</v>
      </c>
      <c r="C18" s="8" t="s">
        <v>42</v>
      </c>
      <c r="D18" s="8" t="s">
        <v>63</v>
      </c>
      <c r="E18" s="9" t="s">
        <v>64</v>
      </c>
      <c r="F18" s="7" t="s">
        <v>28</v>
      </c>
      <c r="G18" s="10">
        <v>1.5</v>
      </c>
      <c r="H18" s="11">
        <v>15</v>
      </c>
      <c r="I18" s="10"/>
      <c r="J18" s="11"/>
      <c r="K18" s="10">
        <v>1.5</v>
      </c>
      <c r="L18" s="11">
        <v>15</v>
      </c>
      <c r="M18" s="11">
        <v>45</v>
      </c>
    </row>
    <row r="19" customFormat="1" ht="20" customHeight="1" spans="1:13">
      <c r="A19" s="4">
        <v>14</v>
      </c>
      <c r="B19" s="7" t="s">
        <v>65</v>
      </c>
      <c r="C19" s="8" t="s">
        <v>66</v>
      </c>
      <c r="D19" s="8" t="s">
        <v>67</v>
      </c>
      <c r="E19" s="9" t="s">
        <v>68</v>
      </c>
      <c r="F19" s="7" t="s">
        <v>28</v>
      </c>
      <c r="G19" s="10">
        <v>3.7</v>
      </c>
      <c r="H19" s="11">
        <v>15</v>
      </c>
      <c r="I19" s="10"/>
      <c r="J19" s="11"/>
      <c r="K19" s="10">
        <v>3.7</v>
      </c>
      <c r="L19" s="11">
        <v>15</v>
      </c>
      <c r="M19" s="11">
        <v>111</v>
      </c>
    </row>
    <row r="20" customFormat="1" ht="20" customHeight="1" spans="1:13">
      <c r="A20" s="4">
        <v>15</v>
      </c>
      <c r="B20" s="7" t="s">
        <v>69</v>
      </c>
      <c r="C20" s="8" t="s">
        <v>46</v>
      </c>
      <c r="D20" s="8" t="s">
        <v>70</v>
      </c>
      <c r="E20" s="9" t="s">
        <v>71</v>
      </c>
      <c r="F20" s="7" t="s">
        <v>19</v>
      </c>
      <c r="G20" s="10">
        <v>4</v>
      </c>
      <c r="H20" s="11">
        <v>15</v>
      </c>
      <c r="I20" s="10"/>
      <c r="J20" s="11"/>
      <c r="K20" s="10">
        <v>4</v>
      </c>
      <c r="L20" s="11">
        <v>15</v>
      </c>
      <c r="M20" s="11">
        <v>120</v>
      </c>
    </row>
    <row r="21" customFormat="1" ht="20" customHeight="1" spans="1:13">
      <c r="A21" s="4">
        <v>16</v>
      </c>
      <c r="B21" s="7" t="s">
        <v>72</v>
      </c>
      <c r="C21" s="12" t="s">
        <v>73</v>
      </c>
      <c r="D21" s="8" t="s">
        <v>74</v>
      </c>
      <c r="E21" s="9" t="s">
        <v>75</v>
      </c>
      <c r="F21" s="7" t="s">
        <v>19</v>
      </c>
      <c r="G21" s="10">
        <v>3</v>
      </c>
      <c r="H21" s="11">
        <v>15</v>
      </c>
      <c r="I21" s="10"/>
      <c r="J21" s="11"/>
      <c r="K21" s="10">
        <v>3</v>
      </c>
      <c r="L21" s="11">
        <v>15</v>
      </c>
      <c r="M21" s="11">
        <v>90</v>
      </c>
    </row>
    <row r="22" customFormat="1" ht="20" customHeight="1" spans="1:13">
      <c r="A22" s="4">
        <v>17</v>
      </c>
      <c r="B22" s="7" t="s">
        <v>76</v>
      </c>
      <c r="C22" s="8" t="s">
        <v>73</v>
      </c>
      <c r="D22" s="8" t="s">
        <v>77</v>
      </c>
      <c r="E22" s="9" t="s">
        <v>78</v>
      </c>
      <c r="F22" s="7" t="s">
        <v>28</v>
      </c>
      <c r="G22" s="10">
        <v>4</v>
      </c>
      <c r="H22" s="11">
        <v>15</v>
      </c>
      <c r="I22" s="10"/>
      <c r="J22" s="11"/>
      <c r="K22" s="10">
        <v>4</v>
      </c>
      <c r="L22" s="11">
        <v>15</v>
      </c>
      <c r="M22" s="11">
        <v>120</v>
      </c>
    </row>
    <row r="23" customFormat="1" ht="20" customHeight="1" spans="1:13">
      <c r="A23" s="4">
        <v>18</v>
      </c>
      <c r="B23" s="7" t="s">
        <v>79</v>
      </c>
      <c r="C23" s="8" t="s">
        <v>73</v>
      </c>
      <c r="D23" s="8" t="s">
        <v>80</v>
      </c>
      <c r="E23" s="9" t="s">
        <v>81</v>
      </c>
      <c r="F23" s="7" t="s">
        <v>19</v>
      </c>
      <c r="G23" s="10">
        <v>2.5</v>
      </c>
      <c r="H23" s="11">
        <v>15</v>
      </c>
      <c r="I23" s="10"/>
      <c r="J23" s="11"/>
      <c r="K23" s="10">
        <v>2.5</v>
      </c>
      <c r="L23" s="11">
        <v>15</v>
      </c>
      <c r="M23" s="11">
        <v>75</v>
      </c>
    </row>
    <row r="24" customFormat="1" ht="20" customHeight="1" spans="1:13">
      <c r="A24" s="4">
        <v>19</v>
      </c>
      <c r="B24" s="7" t="s">
        <v>82</v>
      </c>
      <c r="C24" s="8" t="s">
        <v>16</v>
      </c>
      <c r="D24" s="8" t="s">
        <v>83</v>
      </c>
      <c r="E24" s="9" t="s">
        <v>84</v>
      </c>
      <c r="F24" s="7" t="s">
        <v>28</v>
      </c>
      <c r="G24" s="10">
        <v>5.8</v>
      </c>
      <c r="H24" s="11">
        <v>15</v>
      </c>
      <c r="I24" s="10"/>
      <c r="J24" s="11"/>
      <c r="K24" s="10">
        <v>5.8</v>
      </c>
      <c r="L24" s="11">
        <v>15</v>
      </c>
      <c r="M24" s="11">
        <v>174</v>
      </c>
    </row>
    <row r="25" customFormat="1" ht="20" customHeight="1" spans="1:13">
      <c r="A25" s="4">
        <v>20</v>
      </c>
      <c r="B25" s="7" t="s">
        <v>85</v>
      </c>
      <c r="C25" s="8" t="s">
        <v>34</v>
      </c>
      <c r="D25" s="8" t="s">
        <v>86</v>
      </c>
      <c r="E25" s="9" t="s">
        <v>87</v>
      </c>
      <c r="F25" s="7" t="s">
        <v>19</v>
      </c>
      <c r="G25" s="10">
        <v>2.1</v>
      </c>
      <c r="H25" s="11">
        <v>15</v>
      </c>
      <c r="I25" s="10"/>
      <c r="J25" s="11"/>
      <c r="K25" s="10">
        <v>2.1</v>
      </c>
      <c r="L25" s="11">
        <v>15</v>
      </c>
      <c r="M25" s="11">
        <v>63</v>
      </c>
    </row>
    <row r="26" customFormat="1" ht="20" customHeight="1" spans="1:13">
      <c r="A26" s="4">
        <v>21</v>
      </c>
      <c r="B26" s="7" t="s">
        <v>88</v>
      </c>
      <c r="C26" s="8" t="s">
        <v>16</v>
      </c>
      <c r="D26" s="8" t="s">
        <v>89</v>
      </c>
      <c r="E26" s="9" t="s">
        <v>90</v>
      </c>
      <c r="F26" s="7" t="s">
        <v>19</v>
      </c>
      <c r="G26" s="10">
        <v>1.6</v>
      </c>
      <c r="H26" s="11">
        <v>15</v>
      </c>
      <c r="I26" s="10"/>
      <c r="J26" s="11"/>
      <c r="K26" s="10">
        <v>1.6</v>
      </c>
      <c r="L26" s="11">
        <v>15</v>
      </c>
      <c r="M26" s="11">
        <v>48</v>
      </c>
    </row>
    <row r="27" customFormat="1" ht="20" customHeight="1" spans="1:13">
      <c r="A27" s="4">
        <v>22</v>
      </c>
      <c r="B27" s="7" t="s">
        <v>91</v>
      </c>
      <c r="C27" s="8" t="s">
        <v>92</v>
      </c>
      <c r="D27" s="8" t="s">
        <v>93</v>
      </c>
      <c r="E27" s="9" t="s">
        <v>94</v>
      </c>
      <c r="F27" s="7" t="s">
        <v>19</v>
      </c>
      <c r="G27" s="10">
        <v>3.7</v>
      </c>
      <c r="H27" s="11">
        <v>15</v>
      </c>
      <c r="I27" s="10"/>
      <c r="J27" s="11"/>
      <c r="K27" s="10">
        <v>3.7</v>
      </c>
      <c r="L27" s="11">
        <v>15</v>
      </c>
      <c r="M27" s="11">
        <v>111</v>
      </c>
    </row>
    <row r="28" customFormat="1" ht="20" customHeight="1" spans="1:13">
      <c r="A28" s="4">
        <v>23</v>
      </c>
      <c r="B28" s="7" t="s">
        <v>95</v>
      </c>
      <c r="C28" s="8" t="s">
        <v>96</v>
      </c>
      <c r="D28" s="8" t="s">
        <v>97</v>
      </c>
      <c r="E28" s="9" t="s">
        <v>94</v>
      </c>
      <c r="F28" s="7" t="s">
        <v>19</v>
      </c>
      <c r="G28" s="10">
        <v>3.6</v>
      </c>
      <c r="H28" s="11">
        <v>15</v>
      </c>
      <c r="I28" s="10"/>
      <c r="J28" s="11"/>
      <c r="K28" s="10">
        <v>3.6</v>
      </c>
      <c r="L28" s="11">
        <v>15</v>
      </c>
      <c r="M28" s="11">
        <v>108</v>
      </c>
    </row>
    <row r="29" customFormat="1" ht="20" customHeight="1" spans="1:13">
      <c r="A29" s="4">
        <v>24</v>
      </c>
      <c r="B29" s="7" t="s">
        <v>98</v>
      </c>
      <c r="C29" s="8" t="s">
        <v>42</v>
      </c>
      <c r="D29" s="8" t="s">
        <v>99</v>
      </c>
      <c r="E29" s="9" t="s">
        <v>100</v>
      </c>
      <c r="F29" s="7" t="s">
        <v>28</v>
      </c>
      <c r="G29" s="10">
        <v>3.2</v>
      </c>
      <c r="H29" s="11">
        <v>15</v>
      </c>
      <c r="I29" s="10"/>
      <c r="J29" s="11"/>
      <c r="K29" s="10">
        <v>3.2</v>
      </c>
      <c r="L29" s="11">
        <v>15</v>
      </c>
      <c r="M29" s="11">
        <v>96</v>
      </c>
    </row>
    <row r="30" customFormat="1" ht="20" customHeight="1" spans="1:13">
      <c r="A30" s="7"/>
      <c r="B30" s="7"/>
      <c r="C30" s="13"/>
      <c r="D30" s="13"/>
      <c r="E30" s="14" t="s">
        <v>101</v>
      </c>
      <c r="F30" s="7"/>
      <c r="G30" s="7">
        <f>SUM(G6:G29)</f>
        <v>73.67</v>
      </c>
      <c r="H30" s="7"/>
      <c r="I30" s="7"/>
      <c r="J30" s="7"/>
      <c r="K30" s="7">
        <f>SUM(K6:K29)</f>
        <v>73.67</v>
      </c>
      <c r="L30" s="7"/>
      <c r="M30" s="7">
        <f>SUM(M6:M29)</f>
        <v>2210.1</v>
      </c>
    </row>
    <row r="31" customFormat="1" ht="20" customHeight="1" spans="1:13">
      <c r="A31" s="4"/>
      <c r="B31" s="4"/>
      <c r="C31" s="4"/>
      <c r="D31" s="15"/>
      <c r="E31" s="4"/>
      <c r="F31" s="4"/>
      <c r="G31" s="4"/>
      <c r="H31" s="6"/>
      <c r="I31" s="4"/>
      <c r="J31" s="6"/>
      <c r="K31" s="18" t="s">
        <v>102</v>
      </c>
      <c r="L31" s="6"/>
      <c r="M31" s="19">
        <v>2210.1</v>
      </c>
    </row>
    <row r="32" customFormat="1" ht="20" customHeight="1" spans="1:13">
      <c r="A32" s="4"/>
      <c r="B32" s="4"/>
      <c r="C32" s="15"/>
      <c r="D32" s="15"/>
      <c r="E32" s="4"/>
      <c r="F32" s="4"/>
      <c r="G32" s="4"/>
      <c r="H32" s="6"/>
      <c r="I32" s="4"/>
      <c r="J32" s="6"/>
      <c r="K32" s="18" t="s">
        <v>103</v>
      </c>
      <c r="L32" s="6"/>
      <c r="M32" s="19">
        <f>147.34*10</f>
        <v>1473.4</v>
      </c>
    </row>
    <row r="33" customFormat="1" ht="20" customHeight="1" spans="1:13">
      <c r="A33" s="4"/>
      <c r="B33" s="4"/>
      <c r="C33" s="15"/>
      <c r="D33" s="15"/>
      <c r="E33" s="4"/>
      <c r="F33" s="4"/>
      <c r="G33" s="4"/>
      <c r="H33" s="6"/>
      <c r="I33" s="4"/>
      <c r="J33" s="6"/>
      <c r="K33" s="18" t="s">
        <v>104</v>
      </c>
      <c r="L33" s="6"/>
      <c r="M33" s="19">
        <f>M31+M32</f>
        <v>3683.5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236111111111111" right="0.196527777777778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2025-01-23T03:37:13Z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