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<sst xmlns="http://schemas.openxmlformats.org/spreadsheetml/2006/main" count="148" uniqueCount="111">
  <si>
    <t>连城县四堡镇粮食生产社会化服务公示明细表（晚季）（连城县隆城农业机械专业合作社）</t>
  </si>
  <si>
    <r>
      <rPr>
        <sz val="10.5"/>
        <color theme="1"/>
        <rFont val="宋体"/>
        <charset val="134"/>
      </rPr>
      <t>序号</t>
    </r>
  </si>
  <si>
    <r>
      <rPr>
        <sz val="10.5"/>
        <color theme="1"/>
        <rFont val="宋体"/>
        <charset val="134"/>
      </rPr>
      <t>服务</t>
    </r>
  </si>
  <si>
    <r>
      <rPr>
        <sz val="10.5"/>
        <color theme="1"/>
        <rFont val="宋体"/>
        <charset val="134"/>
      </rPr>
      <t>服务补助情况</t>
    </r>
  </si>
  <si>
    <r>
      <rPr>
        <sz val="10.5"/>
        <color theme="1"/>
        <rFont val="宋体"/>
        <charset val="134"/>
      </rPr>
      <t>姓名</t>
    </r>
  </si>
  <si>
    <r>
      <rPr>
        <sz val="10.5"/>
        <color theme="1"/>
        <rFont val="宋体"/>
        <charset val="134"/>
      </rPr>
      <t>身份证号</t>
    </r>
  </si>
  <si>
    <r>
      <rPr>
        <sz val="10.5"/>
        <color theme="1"/>
        <rFont val="宋体"/>
        <charset val="134"/>
      </rPr>
      <t>一卡通号</t>
    </r>
  </si>
  <si>
    <r>
      <rPr>
        <sz val="10.5"/>
        <color theme="1"/>
        <rFont val="宋体"/>
        <charset val="134"/>
      </rPr>
      <t>联系电话</t>
    </r>
  </si>
  <si>
    <r>
      <rPr>
        <sz val="10.5"/>
        <color theme="1"/>
        <rFont val="宋体"/>
        <charset val="134"/>
      </rPr>
      <t>作业机手姓名</t>
    </r>
  </si>
  <si>
    <r>
      <rPr>
        <sz val="10.5"/>
        <color theme="1"/>
        <rFont val="宋体"/>
        <charset val="134"/>
      </rPr>
      <t>机耕</t>
    </r>
  </si>
  <si>
    <r>
      <rPr>
        <sz val="10.5"/>
        <color theme="1"/>
        <rFont val="宋体"/>
        <charset val="134"/>
      </rPr>
      <t>机种</t>
    </r>
  </si>
  <si>
    <r>
      <rPr>
        <sz val="10.5"/>
        <color theme="1"/>
        <rFont val="宋体"/>
        <charset val="134"/>
      </rPr>
      <t>机收</t>
    </r>
  </si>
  <si>
    <t>拟补助金额</t>
  </si>
  <si>
    <t>面积（亩）</t>
  </si>
  <si>
    <t>补助金额（元）</t>
  </si>
  <si>
    <t>邹道宗</t>
  </si>
  <si>
    <t>352627********1617</t>
  </si>
  <si>
    <t>622184********21882</t>
  </si>
  <si>
    <t>159****8744</t>
  </si>
  <si>
    <t>沈金旺</t>
  </si>
  <si>
    <t>马艳群</t>
  </si>
  <si>
    <t>352627********1648</t>
  </si>
  <si>
    <t>622184********06031</t>
  </si>
  <si>
    <t>150****0263</t>
  </si>
  <si>
    <t>邹春云</t>
  </si>
  <si>
    <t>352627********1613</t>
  </si>
  <si>
    <t>622184********95649</t>
  </si>
  <si>
    <t>150****5919</t>
  </si>
  <si>
    <t>罗水平</t>
  </si>
  <si>
    <t>邹俭锋</t>
  </si>
  <si>
    <t>350825********1616</t>
  </si>
  <si>
    <t>622184********30421</t>
  </si>
  <si>
    <t>189****3866</t>
  </si>
  <si>
    <t>马华东</t>
  </si>
  <si>
    <t>352627********1615</t>
  </si>
  <si>
    <t>622184********42069</t>
  </si>
  <si>
    <t>133****9293</t>
  </si>
  <si>
    <t>邹冠伟</t>
  </si>
  <si>
    <t>350825********1633</t>
  </si>
  <si>
    <t>623036********78459</t>
  </si>
  <si>
    <t>180****2067</t>
  </si>
  <si>
    <t>邹道兴</t>
  </si>
  <si>
    <t>350825********1618</t>
  </si>
  <si>
    <t>623036********03224</t>
  </si>
  <si>
    <t>131****4368</t>
  </si>
  <si>
    <t>马华栋</t>
  </si>
  <si>
    <t>350825********161X</t>
  </si>
  <si>
    <t>622184********49231</t>
  </si>
  <si>
    <t>189****1787</t>
  </si>
  <si>
    <t>邹东兴</t>
  </si>
  <si>
    <t>623036********63100</t>
  </si>
  <si>
    <t>181****8949</t>
  </si>
  <si>
    <t>邹宗盛</t>
  </si>
  <si>
    <t>352627********1611</t>
  </si>
  <si>
    <t>622184********75654</t>
  </si>
  <si>
    <t>158****5273</t>
  </si>
  <si>
    <t>邹仁基</t>
  </si>
  <si>
    <t>909081********62096</t>
  </si>
  <si>
    <t>139****9242</t>
  </si>
  <si>
    <t>邹远征</t>
  </si>
  <si>
    <t>350825********1611</t>
  </si>
  <si>
    <t>622184********21452</t>
  </si>
  <si>
    <t>156****2342</t>
  </si>
  <si>
    <t>邹远军</t>
  </si>
  <si>
    <t>622184********32458</t>
  </si>
  <si>
    <t>155****3840</t>
  </si>
  <si>
    <t>邹光茂</t>
  </si>
  <si>
    <t>623036********28313</t>
  </si>
  <si>
    <t>139****5493</t>
  </si>
  <si>
    <t>吴标盛</t>
  </si>
  <si>
    <t>352627********1616</t>
  </si>
  <si>
    <t>622184********00885</t>
  </si>
  <si>
    <t>138****7223</t>
  </si>
  <si>
    <t>马含章</t>
  </si>
  <si>
    <t>352627********1637</t>
  </si>
  <si>
    <t>622184********49819</t>
  </si>
  <si>
    <t>158****6581</t>
  </si>
  <si>
    <t>吴泽彪</t>
  </si>
  <si>
    <t>622184********01560</t>
  </si>
  <si>
    <t>158****2383</t>
  </si>
  <si>
    <t>马华泰</t>
  </si>
  <si>
    <t>622184********45304</t>
  </si>
  <si>
    <t>150****0833</t>
  </si>
  <si>
    <t>马荣章</t>
  </si>
  <si>
    <t>352627********1635</t>
  </si>
  <si>
    <t>622184********68299</t>
  </si>
  <si>
    <t>138****5702</t>
  </si>
  <si>
    <t>吴泽立</t>
  </si>
  <si>
    <t>352627********1650</t>
  </si>
  <si>
    <t>622184********01511</t>
  </si>
  <si>
    <t>136****7517</t>
  </si>
  <si>
    <t>马罗明</t>
  </si>
  <si>
    <t>622184********48504</t>
  </si>
  <si>
    <t>135****1557</t>
  </si>
  <si>
    <t>马华安</t>
  </si>
  <si>
    <t>352627********161X</t>
  </si>
  <si>
    <t>622184********42770</t>
  </si>
  <si>
    <t>189****0782</t>
  </si>
  <si>
    <t>邹冠福</t>
  </si>
  <si>
    <t>623036********60657</t>
  </si>
  <si>
    <t>187****1136</t>
  </si>
  <si>
    <t>邹立军</t>
  </si>
  <si>
    <t>622184********06478</t>
  </si>
  <si>
    <t>136****2315</t>
  </si>
  <si>
    <t>邹立仪</t>
  </si>
  <si>
    <t>622184********06338</t>
  </si>
  <si>
    <t>187****6579</t>
  </si>
  <si>
    <t>小计</t>
  </si>
  <si>
    <t>补助农户</t>
  </si>
  <si>
    <t>补助主体</t>
  </si>
  <si>
    <t>合计补助金额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</si>
</sst>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8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0.5"/>
      <color theme="1"/>
      <name val="宋体"/>
      <charset val="134"/>
    </font>
    <font>
      <sz val="12"/>
      <color theme="1"/>
      <name val="宋体"/>
      <charset val="134"/>
    </font>
    <font>
      <sz val="10.5"/>
      <color theme="1"/>
      <name val="Calibri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4"/>
  <sheetViews>
    <sheetView tabSelected="1" topLeftCell="A16" workbookViewId="0">
      <selection activeCell="O20" sqref="O20"/>
    </sheetView>
  </sheetViews>
  <sheetFormatPr defaultColWidth="9" defaultRowHeight="14.4"/>
  <cols>
    <col min="1" max="1" width="5.66666666666667" customWidth="1"/>
    <col min="2" max="2" width="10" customWidth="1"/>
    <col min="3" max="3" width="22.6666666666667" customWidth="1"/>
    <col min="4" max="4" width="22.8888888888889" customWidth="1"/>
    <col min="5" max="5" width="14.3333333333333" customWidth="1"/>
    <col min="7" max="7" width="7.33333333333333" customWidth="1"/>
    <col min="11" max="11" width="9.77777777777778" customWidth="1"/>
    <col min="12" max="12" width="9.11111111111111" customWidth="1"/>
    <col min="14" max="15" width="20.4444444444444" customWidth="1"/>
    <col min="16" max="16" width="13.5555555555556" customWidth="1"/>
  </cols>
  <sheetData>
    <row r="1" ht="21.6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3" customFormat="1" spans="1:13">
      <c r="A3" s="2" t="s">
        <v>1</v>
      </c>
      <c r="B3" s="2" t="s">
        <v>2</v>
      </c>
      <c r="C3" s="3"/>
      <c r="D3" s="3"/>
      <c r="E3" s="3"/>
      <c r="F3" s="2" t="s">
        <v>3</v>
      </c>
      <c r="G3" s="2"/>
      <c r="H3" s="2"/>
      <c r="I3" s="2"/>
      <c r="J3" s="2"/>
      <c r="K3" s="2"/>
      <c r="L3" s="2"/>
      <c r="M3" s="2"/>
    </row>
    <row r="4" customFormat="1" spans="1:13">
      <c r="A4" s="2"/>
      <c r="B4" s="2" t="s">
        <v>4</v>
      </c>
      <c r="C4" s="3" t="s">
        <v>5</v>
      </c>
      <c r="D4" s="3" t="s">
        <v>6</v>
      </c>
      <c r="E4" s="3" t="s">
        <v>7</v>
      </c>
      <c r="F4" s="2" t="s">
        <v>8</v>
      </c>
      <c r="G4" s="2" t="s">
        <v>9</v>
      </c>
      <c r="H4" s="2"/>
      <c r="I4" s="2" t="s">
        <v>10</v>
      </c>
      <c r="J4" s="2"/>
      <c r="K4" s="2" t="s">
        <v>11</v>
      </c>
      <c r="L4" s="2"/>
      <c r="M4" s="16" t="s">
        <v>12</v>
      </c>
    </row>
    <row r="5" customFormat="1" ht="28.8" spans="1:13">
      <c r="A5" s="2"/>
      <c r="B5" s="2"/>
      <c r="C5" s="3"/>
      <c r="D5" s="3"/>
      <c r="E5" s="3"/>
      <c r="F5" s="2"/>
      <c r="G5" s="2" t="s">
        <v>13</v>
      </c>
      <c r="H5" s="2" t="s">
        <v>14</v>
      </c>
      <c r="I5" s="2" t="s">
        <v>13</v>
      </c>
      <c r="J5" s="2" t="s">
        <v>14</v>
      </c>
      <c r="K5" s="2" t="s">
        <v>13</v>
      </c>
      <c r="L5" s="2" t="s">
        <v>14</v>
      </c>
      <c r="M5" s="16"/>
    </row>
    <row r="6" customFormat="1" ht="20" customHeight="1" spans="1:13">
      <c r="A6" s="4">
        <v>1</v>
      </c>
      <c r="B6" s="4" t="s">
        <v>15</v>
      </c>
      <c r="C6" s="5" t="s">
        <v>16</v>
      </c>
      <c r="D6" s="5" t="s">
        <v>17</v>
      </c>
      <c r="E6" s="5" t="s">
        <v>18</v>
      </c>
      <c r="F6" s="4" t="s">
        <v>19</v>
      </c>
      <c r="G6" s="6">
        <v>32</v>
      </c>
      <c r="H6" s="7">
        <f>G6*15</f>
        <v>480</v>
      </c>
      <c r="I6" s="6"/>
      <c r="J6" s="7"/>
      <c r="K6" s="6">
        <v>32</v>
      </c>
      <c r="L6" s="7">
        <f>K6*15</f>
        <v>480</v>
      </c>
      <c r="M6" s="7">
        <f>H6+L6</f>
        <v>960</v>
      </c>
    </row>
    <row r="7" customFormat="1" ht="20" customHeight="1" spans="1:13">
      <c r="A7" s="4">
        <v>2</v>
      </c>
      <c r="B7" s="4" t="s">
        <v>20</v>
      </c>
      <c r="C7" s="5" t="s">
        <v>21</v>
      </c>
      <c r="D7" s="5" t="s">
        <v>22</v>
      </c>
      <c r="E7" s="5" t="s">
        <v>23</v>
      </c>
      <c r="F7" s="4" t="s">
        <v>19</v>
      </c>
      <c r="G7" s="6">
        <v>60</v>
      </c>
      <c r="H7" s="7">
        <f t="shared" ref="H7:H30" si="0">G7*15</f>
        <v>900</v>
      </c>
      <c r="I7" s="6"/>
      <c r="J7" s="7"/>
      <c r="K7" s="6">
        <v>60</v>
      </c>
      <c r="L7" s="7">
        <f t="shared" ref="L7:L30" si="1">K7*15</f>
        <v>900</v>
      </c>
      <c r="M7" s="7">
        <f t="shared" ref="M7:M30" si="2">H7+L7</f>
        <v>1800</v>
      </c>
    </row>
    <row r="8" customFormat="1" ht="20" customHeight="1" spans="1:13">
      <c r="A8" s="4">
        <v>3</v>
      </c>
      <c r="B8" s="4" t="s">
        <v>24</v>
      </c>
      <c r="C8" s="5" t="s">
        <v>25</v>
      </c>
      <c r="D8" s="5" t="s">
        <v>26</v>
      </c>
      <c r="E8" s="5" t="s">
        <v>27</v>
      </c>
      <c r="F8" s="4" t="s">
        <v>28</v>
      </c>
      <c r="G8" s="6"/>
      <c r="H8" s="7"/>
      <c r="I8" s="6"/>
      <c r="J8" s="7"/>
      <c r="K8" s="6">
        <v>57</v>
      </c>
      <c r="L8" s="7">
        <f t="shared" si="1"/>
        <v>855</v>
      </c>
      <c r="M8" s="7">
        <f t="shared" si="2"/>
        <v>855</v>
      </c>
    </row>
    <row r="9" customFormat="1" ht="20" customHeight="1" spans="1:13">
      <c r="A9" s="4">
        <v>4</v>
      </c>
      <c r="B9" s="4" t="s">
        <v>29</v>
      </c>
      <c r="C9" s="5" t="s">
        <v>30</v>
      </c>
      <c r="D9" s="5" t="s">
        <v>31</v>
      </c>
      <c r="E9" s="5" t="s">
        <v>32</v>
      </c>
      <c r="F9" s="4" t="s">
        <v>28</v>
      </c>
      <c r="G9" s="6">
        <v>86</v>
      </c>
      <c r="H9" s="7">
        <f t="shared" si="0"/>
        <v>1290</v>
      </c>
      <c r="I9" s="6"/>
      <c r="J9" s="7"/>
      <c r="K9" s="6">
        <v>86</v>
      </c>
      <c r="L9" s="7">
        <f t="shared" si="1"/>
        <v>1290</v>
      </c>
      <c r="M9" s="7">
        <f t="shared" si="2"/>
        <v>2580</v>
      </c>
    </row>
    <row r="10" customFormat="1" ht="20" customHeight="1" spans="1:13">
      <c r="A10" s="4">
        <v>5</v>
      </c>
      <c r="B10" s="8" t="s">
        <v>33</v>
      </c>
      <c r="C10" s="9" t="s">
        <v>34</v>
      </c>
      <c r="D10" s="9" t="s">
        <v>35</v>
      </c>
      <c r="E10" s="5" t="s">
        <v>36</v>
      </c>
      <c r="F10" s="8" t="s">
        <v>28</v>
      </c>
      <c r="G10" s="10">
        <v>50</v>
      </c>
      <c r="H10" s="7">
        <f t="shared" si="0"/>
        <v>750</v>
      </c>
      <c r="I10" s="10"/>
      <c r="J10" s="17"/>
      <c r="K10" s="10">
        <v>50</v>
      </c>
      <c r="L10" s="7">
        <f t="shared" si="1"/>
        <v>750</v>
      </c>
      <c r="M10" s="7">
        <f t="shared" si="2"/>
        <v>1500</v>
      </c>
    </row>
    <row r="11" customFormat="1" ht="20" customHeight="1" spans="1:13">
      <c r="A11" s="4">
        <v>6</v>
      </c>
      <c r="B11" s="8" t="s">
        <v>37</v>
      </c>
      <c r="C11" s="9" t="s">
        <v>38</v>
      </c>
      <c r="D11" s="9" t="s">
        <v>39</v>
      </c>
      <c r="E11" s="5" t="s">
        <v>40</v>
      </c>
      <c r="F11" s="8" t="s">
        <v>19</v>
      </c>
      <c r="G11" s="10">
        <v>86</v>
      </c>
      <c r="H11" s="7">
        <f t="shared" si="0"/>
        <v>1290</v>
      </c>
      <c r="I11" s="10"/>
      <c r="J11" s="17"/>
      <c r="K11" s="10">
        <v>86</v>
      </c>
      <c r="L11" s="7">
        <f t="shared" si="1"/>
        <v>1290</v>
      </c>
      <c r="M11" s="7">
        <f t="shared" si="2"/>
        <v>2580</v>
      </c>
    </row>
    <row r="12" customFormat="1" ht="20" customHeight="1" spans="1:13">
      <c r="A12" s="4">
        <v>7</v>
      </c>
      <c r="B12" s="8" t="s">
        <v>41</v>
      </c>
      <c r="C12" s="9" t="s">
        <v>42</v>
      </c>
      <c r="D12" s="9" t="s">
        <v>43</v>
      </c>
      <c r="E12" s="5" t="s">
        <v>44</v>
      </c>
      <c r="F12" s="8" t="s">
        <v>19</v>
      </c>
      <c r="G12" s="10">
        <v>10</v>
      </c>
      <c r="H12" s="7">
        <f t="shared" si="0"/>
        <v>150</v>
      </c>
      <c r="I12" s="10"/>
      <c r="J12" s="17"/>
      <c r="K12" s="10">
        <v>10</v>
      </c>
      <c r="L12" s="7">
        <f t="shared" si="1"/>
        <v>150</v>
      </c>
      <c r="M12" s="7">
        <f t="shared" si="2"/>
        <v>300</v>
      </c>
    </row>
    <row r="13" customFormat="1" ht="20" customHeight="1" spans="1:13">
      <c r="A13" s="4">
        <v>8</v>
      </c>
      <c r="B13" s="8" t="s">
        <v>45</v>
      </c>
      <c r="C13" s="9" t="s">
        <v>46</v>
      </c>
      <c r="D13" s="9" t="s">
        <v>47</v>
      </c>
      <c r="E13" s="5" t="s">
        <v>48</v>
      </c>
      <c r="F13" s="8" t="s">
        <v>19</v>
      </c>
      <c r="G13" s="10">
        <v>46</v>
      </c>
      <c r="H13" s="7">
        <f t="shared" si="0"/>
        <v>690</v>
      </c>
      <c r="I13" s="10"/>
      <c r="J13" s="17"/>
      <c r="K13" s="10">
        <v>46</v>
      </c>
      <c r="L13" s="7">
        <f t="shared" si="1"/>
        <v>690</v>
      </c>
      <c r="M13" s="7">
        <f t="shared" si="2"/>
        <v>1380</v>
      </c>
    </row>
    <row r="14" customFormat="1" ht="20" customHeight="1" spans="1:13">
      <c r="A14" s="4">
        <v>9</v>
      </c>
      <c r="B14" s="8" t="s">
        <v>49</v>
      </c>
      <c r="C14" s="9" t="s">
        <v>16</v>
      </c>
      <c r="D14" s="9" t="s">
        <v>50</v>
      </c>
      <c r="E14" s="11" t="s">
        <v>51</v>
      </c>
      <c r="F14" s="8" t="s">
        <v>19</v>
      </c>
      <c r="G14" s="10">
        <v>25</v>
      </c>
      <c r="H14" s="7">
        <f t="shared" si="0"/>
        <v>375</v>
      </c>
      <c r="I14" s="10"/>
      <c r="J14" s="10"/>
      <c r="K14" s="10">
        <v>25</v>
      </c>
      <c r="L14" s="7">
        <f t="shared" si="1"/>
        <v>375</v>
      </c>
      <c r="M14" s="7">
        <f t="shared" si="2"/>
        <v>750</v>
      </c>
    </row>
    <row r="15" customFormat="1" ht="20" customHeight="1" spans="1:13">
      <c r="A15" s="4">
        <v>10</v>
      </c>
      <c r="B15" s="8" t="s">
        <v>52</v>
      </c>
      <c r="C15" s="9" t="s">
        <v>53</v>
      </c>
      <c r="D15" s="9" t="s">
        <v>54</v>
      </c>
      <c r="E15" s="11" t="s">
        <v>55</v>
      </c>
      <c r="F15" s="8" t="s">
        <v>19</v>
      </c>
      <c r="G15" s="10">
        <v>35</v>
      </c>
      <c r="H15" s="7">
        <f t="shared" si="0"/>
        <v>525</v>
      </c>
      <c r="I15" s="10"/>
      <c r="J15" s="10"/>
      <c r="K15" s="10">
        <v>35</v>
      </c>
      <c r="L15" s="7">
        <f t="shared" si="1"/>
        <v>525</v>
      </c>
      <c r="M15" s="7">
        <f t="shared" si="2"/>
        <v>1050</v>
      </c>
    </row>
    <row r="16" customFormat="1" ht="20" customHeight="1" spans="1:13">
      <c r="A16" s="4">
        <v>11</v>
      </c>
      <c r="B16" s="8" t="s">
        <v>56</v>
      </c>
      <c r="C16" s="9" t="s">
        <v>16</v>
      </c>
      <c r="D16" s="9" t="s">
        <v>57</v>
      </c>
      <c r="E16" s="11" t="s">
        <v>58</v>
      </c>
      <c r="F16" s="8" t="s">
        <v>19</v>
      </c>
      <c r="G16" s="10">
        <v>50</v>
      </c>
      <c r="H16" s="7">
        <f t="shared" si="0"/>
        <v>750</v>
      </c>
      <c r="I16" s="10"/>
      <c r="J16" s="10"/>
      <c r="K16" s="10">
        <v>50</v>
      </c>
      <c r="L16" s="7">
        <f t="shared" si="1"/>
        <v>750</v>
      </c>
      <c r="M16" s="7">
        <f t="shared" si="2"/>
        <v>1500</v>
      </c>
    </row>
    <row r="17" customFormat="1" ht="20" customHeight="1" spans="1:13">
      <c r="A17" s="4">
        <v>12</v>
      </c>
      <c r="B17" s="8" t="s">
        <v>59</v>
      </c>
      <c r="C17" s="9" t="s">
        <v>60</v>
      </c>
      <c r="D17" s="9" t="s">
        <v>61</v>
      </c>
      <c r="E17" s="11" t="s">
        <v>62</v>
      </c>
      <c r="F17" s="8" t="s">
        <v>28</v>
      </c>
      <c r="G17" s="10"/>
      <c r="H17" s="7"/>
      <c r="I17" s="10"/>
      <c r="J17" s="10"/>
      <c r="K17" s="10">
        <v>46</v>
      </c>
      <c r="L17" s="7">
        <f t="shared" si="1"/>
        <v>690</v>
      </c>
      <c r="M17" s="7">
        <f t="shared" si="2"/>
        <v>690</v>
      </c>
    </row>
    <row r="18" customFormat="1" ht="20" customHeight="1" spans="1:13">
      <c r="A18" s="4">
        <v>13</v>
      </c>
      <c r="B18" s="8" t="s">
        <v>63</v>
      </c>
      <c r="C18" s="9" t="s">
        <v>30</v>
      </c>
      <c r="D18" s="9" t="s">
        <v>64</v>
      </c>
      <c r="E18" s="11" t="s">
        <v>65</v>
      </c>
      <c r="F18" s="8" t="s">
        <v>19</v>
      </c>
      <c r="G18" s="10"/>
      <c r="H18" s="7"/>
      <c r="I18" s="10"/>
      <c r="J18" s="10"/>
      <c r="K18" s="10">
        <v>46</v>
      </c>
      <c r="L18" s="7">
        <f t="shared" si="1"/>
        <v>690</v>
      </c>
      <c r="M18" s="7">
        <f t="shared" si="2"/>
        <v>690</v>
      </c>
    </row>
    <row r="19" customFormat="1" ht="20" customHeight="1" spans="1:13">
      <c r="A19" s="4">
        <v>14</v>
      </c>
      <c r="B19" s="8" t="s">
        <v>66</v>
      </c>
      <c r="C19" s="9" t="s">
        <v>34</v>
      </c>
      <c r="D19" s="9" t="s">
        <v>67</v>
      </c>
      <c r="E19" s="11" t="s">
        <v>68</v>
      </c>
      <c r="F19" s="8" t="s">
        <v>19</v>
      </c>
      <c r="G19" s="10">
        <v>66</v>
      </c>
      <c r="H19" s="7">
        <f t="shared" si="0"/>
        <v>990</v>
      </c>
      <c r="I19" s="10"/>
      <c r="J19" s="10"/>
      <c r="K19" s="10">
        <v>66</v>
      </c>
      <c r="L19" s="7">
        <f t="shared" si="1"/>
        <v>990</v>
      </c>
      <c r="M19" s="7">
        <f t="shared" si="2"/>
        <v>1980</v>
      </c>
    </row>
    <row r="20" customFormat="1" ht="20" customHeight="1" spans="1:13">
      <c r="A20" s="4">
        <v>15</v>
      </c>
      <c r="B20" s="8" t="s">
        <v>69</v>
      </c>
      <c r="C20" s="9" t="s">
        <v>70</v>
      </c>
      <c r="D20" s="9" t="s">
        <v>71</v>
      </c>
      <c r="E20" s="11" t="s">
        <v>72</v>
      </c>
      <c r="F20" s="8" t="s">
        <v>19</v>
      </c>
      <c r="G20" s="10">
        <v>40</v>
      </c>
      <c r="H20" s="7">
        <f t="shared" si="0"/>
        <v>600</v>
      </c>
      <c r="I20" s="10"/>
      <c r="J20" s="10"/>
      <c r="K20" s="10">
        <v>40</v>
      </c>
      <c r="L20" s="7">
        <f t="shared" si="1"/>
        <v>600</v>
      </c>
      <c r="M20" s="7">
        <f t="shared" si="2"/>
        <v>1200</v>
      </c>
    </row>
    <row r="21" customFormat="1" ht="20" customHeight="1" spans="1:13">
      <c r="A21" s="4">
        <v>16</v>
      </c>
      <c r="B21" s="8" t="s">
        <v>73</v>
      </c>
      <c r="C21" s="9" t="s">
        <v>74</v>
      </c>
      <c r="D21" s="9" t="s">
        <v>75</v>
      </c>
      <c r="E21" s="11" t="s">
        <v>76</v>
      </c>
      <c r="F21" s="8" t="s">
        <v>19</v>
      </c>
      <c r="G21" s="10">
        <v>20</v>
      </c>
      <c r="H21" s="7">
        <f t="shared" si="0"/>
        <v>300</v>
      </c>
      <c r="I21" s="10"/>
      <c r="J21" s="10"/>
      <c r="K21" s="10">
        <v>20</v>
      </c>
      <c r="L21" s="7">
        <f t="shared" si="1"/>
        <v>300</v>
      </c>
      <c r="M21" s="7">
        <f t="shared" si="2"/>
        <v>600</v>
      </c>
    </row>
    <row r="22" customFormat="1" ht="20" customHeight="1" spans="1:13">
      <c r="A22" s="4">
        <v>17</v>
      </c>
      <c r="B22" s="8" t="s">
        <v>77</v>
      </c>
      <c r="C22" s="9" t="s">
        <v>34</v>
      </c>
      <c r="D22" s="9" t="s">
        <v>78</v>
      </c>
      <c r="E22" s="11" t="s">
        <v>79</v>
      </c>
      <c r="F22" s="8" t="s">
        <v>28</v>
      </c>
      <c r="G22" s="10"/>
      <c r="H22" s="7"/>
      <c r="I22" s="10"/>
      <c r="J22" s="10"/>
      <c r="K22" s="10">
        <v>45</v>
      </c>
      <c r="L22" s="7">
        <f t="shared" si="1"/>
        <v>675</v>
      </c>
      <c r="M22" s="7">
        <f t="shared" si="2"/>
        <v>675</v>
      </c>
    </row>
    <row r="23" customFormat="1" ht="20" customHeight="1" spans="1:13">
      <c r="A23" s="4">
        <v>18</v>
      </c>
      <c r="B23" s="8" t="s">
        <v>80</v>
      </c>
      <c r="C23" s="9" t="s">
        <v>16</v>
      </c>
      <c r="D23" s="9" t="s">
        <v>81</v>
      </c>
      <c r="E23" s="11" t="s">
        <v>82</v>
      </c>
      <c r="F23" s="8" t="s">
        <v>28</v>
      </c>
      <c r="G23" s="10">
        <v>48</v>
      </c>
      <c r="H23" s="7">
        <f t="shared" si="0"/>
        <v>720</v>
      </c>
      <c r="I23" s="10"/>
      <c r="J23" s="10"/>
      <c r="K23" s="10">
        <v>48</v>
      </c>
      <c r="L23" s="7">
        <f t="shared" si="1"/>
        <v>720</v>
      </c>
      <c r="M23" s="7">
        <f t="shared" si="2"/>
        <v>1440</v>
      </c>
    </row>
    <row r="24" customFormat="1" ht="20" customHeight="1" spans="1:13">
      <c r="A24" s="4">
        <v>19</v>
      </c>
      <c r="B24" s="8" t="s">
        <v>83</v>
      </c>
      <c r="C24" s="9" t="s">
        <v>84</v>
      </c>
      <c r="D24" s="9" t="s">
        <v>85</v>
      </c>
      <c r="E24" s="11" t="s">
        <v>86</v>
      </c>
      <c r="F24" s="8" t="s">
        <v>28</v>
      </c>
      <c r="G24" s="10">
        <v>96</v>
      </c>
      <c r="H24" s="7">
        <f t="shared" si="0"/>
        <v>1440</v>
      </c>
      <c r="I24" s="10"/>
      <c r="J24" s="10"/>
      <c r="K24" s="10">
        <v>96</v>
      </c>
      <c r="L24" s="7">
        <f t="shared" si="1"/>
        <v>1440</v>
      </c>
      <c r="M24" s="7">
        <f t="shared" si="2"/>
        <v>2880</v>
      </c>
    </row>
    <row r="25" customFormat="1" ht="20" customHeight="1" spans="1:13">
      <c r="A25" s="4">
        <v>20</v>
      </c>
      <c r="B25" s="8" t="s">
        <v>87</v>
      </c>
      <c r="C25" s="9" t="s">
        <v>88</v>
      </c>
      <c r="D25" s="9" t="s">
        <v>89</v>
      </c>
      <c r="E25" s="11" t="s">
        <v>90</v>
      </c>
      <c r="F25" s="8" t="s">
        <v>19</v>
      </c>
      <c r="G25" s="10"/>
      <c r="H25" s="7"/>
      <c r="I25" s="10"/>
      <c r="J25" s="10"/>
      <c r="K25" s="10">
        <v>30</v>
      </c>
      <c r="L25" s="7">
        <f t="shared" si="1"/>
        <v>450</v>
      </c>
      <c r="M25" s="7">
        <f t="shared" si="2"/>
        <v>450</v>
      </c>
    </row>
    <row r="26" customFormat="1" ht="20" customHeight="1" spans="1:13">
      <c r="A26" s="4">
        <v>21</v>
      </c>
      <c r="B26" s="8" t="s">
        <v>91</v>
      </c>
      <c r="C26" s="9" t="s">
        <v>34</v>
      </c>
      <c r="D26" s="9" t="s">
        <v>92</v>
      </c>
      <c r="E26" s="11" t="s">
        <v>93</v>
      </c>
      <c r="F26" s="8" t="s">
        <v>19</v>
      </c>
      <c r="G26" s="10">
        <v>51</v>
      </c>
      <c r="H26" s="7">
        <f t="shared" si="0"/>
        <v>765</v>
      </c>
      <c r="I26" s="10"/>
      <c r="J26" s="10"/>
      <c r="K26" s="10">
        <v>51</v>
      </c>
      <c r="L26" s="7">
        <f t="shared" si="1"/>
        <v>765</v>
      </c>
      <c r="M26" s="7">
        <f t="shared" si="2"/>
        <v>1530</v>
      </c>
    </row>
    <row r="27" customFormat="1" ht="20" customHeight="1" spans="1:13">
      <c r="A27" s="4">
        <v>22</v>
      </c>
      <c r="B27" s="8" t="s">
        <v>94</v>
      </c>
      <c r="C27" s="9" t="s">
        <v>95</v>
      </c>
      <c r="D27" s="9" t="s">
        <v>96</v>
      </c>
      <c r="E27" s="11" t="s">
        <v>97</v>
      </c>
      <c r="F27" s="8" t="s">
        <v>19</v>
      </c>
      <c r="G27" s="10">
        <v>34</v>
      </c>
      <c r="H27" s="7">
        <f t="shared" si="0"/>
        <v>510</v>
      </c>
      <c r="I27" s="10"/>
      <c r="J27" s="10"/>
      <c r="K27" s="10">
        <v>34</v>
      </c>
      <c r="L27" s="7">
        <f t="shared" si="1"/>
        <v>510</v>
      </c>
      <c r="M27" s="7">
        <f t="shared" si="2"/>
        <v>1020</v>
      </c>
    </row>
    <row r="28" customFormat="1" ht="20" customHeight="1" spans="1:13">
      <c r="A28" s="4">
        <v>23</v>
      </c>
      <c r="B28" s="8" t="s">
        <v>98</v>
      </c>
      <c r="C28" s="9" t="s">
        <v>84</v>
      </c>
      <c r="D28" s="9" t="s">
        <v>99</v>
      </c>
      <c r="E28" s="11" t="s">
        <v>100</v>
      </c>
      <c r="F28" s="8" t="s">
        <v>19</v>
      </c>
      <c r="G28" s="10">
        <v>62</v>
      </c>
      <c r="H28" s="7">
        <f t="shared" si="0"/>
        <v>930</v>
      </c>
      <c r="I28" s="10"/>
      <c r="J28" s="10"/>
      <c r="K28" s="10">
        <v>62</v>
      </c>
      <c r="L28" s="7">
        <f t="shared" si="1"/>
        <v>930</v>
      </c>
      <c r="M28" s="7">
        <f t="shared" si="2"/>
        <v>1860</v>
      </c>
    </row>
    <row r="29" customFormat="1" ht="20" customHeight="1" spans="1:13">
      <c r="A29" s="4">
        <v>24</v>
      </c>
      <c r="B29" s="8" t="s">
        <v>101</v>
      </c>
      <c r="C29" s="9" t="s">
        <v>25</v>
      </c>
      <c r="D29" s="9" t="s">
        <v>102</v>
      </c>
      <c r="E29" s="11" t="s">
        <v>103</v>
      </c>
      <c r="F29" s="8" t="s">
        <v>28</v>
      </c>
      <c r="G29" s="10">
        <v>60</v>
      </c>
      <c r="H29" s="7">
        <f t="shared" si="0"/>
        <v>900</v>
      </c>
      <c r="I29" s="10"/>
      <c r="J29" s="10"/>
      <c r="K29" s="10">
        <v>60</v>
      </c>
      <c r="L29" s="7">
        <f t="shared" si="1"/>
        <v>900</v>
      </c>
      <c r="M29" s="7">
        <f t="shared" si="2"/>
        <v>1800</v>
      </c>
    </row>
    <row r="30" customFormat="1" ht="20" customHeight="1" spans="1:13">
      <c r="A30" s="4">
        <v>25</v>
      </c>
      <c r="B30" s="8" t="s">
        <v>104</v>
      </c>
      <c r="C30" s="9" t="s">
        <v>70</v>
      </c>
      <c r="D30" s="9" t="s">
        <v>105</v>
      </c>
      <c r="E30" s="11" t="s">
        <v>106</v>
      </c>
      <c r="F30" s="8" t="s">
        <v>28</v>
      </c>
      <c r="G30" s="10">
        <v>5</v>
      </c>
      <c r="H30" s="7">
        <f t="shared" si="0"/>
        <v>75</v>
      </c>
      <c r="I30" s="10"/>
      <c r="J30" s="10"/>
      <c r="K30" s="10">
        <v>5</v>
      </c>
      <c r="L30" s="7">
        <f t="shared" si="1"/>
        <v>75</v>
      </c>
      <c r="M30" s="7">
        <f t="shared" si="2"/>
        <v>150</v>
      </c>
    </row>
    <row r="31" customFormat="1" ht="20" customHeight="1" spans="1:13">
      <c r="A31" s="8"/>
      <c r="B31" s="8"/>
      <c r="C31" s="12"/>
      <c r="D31" s="12"/>
      <c r="E31" s="13" t="s">
        <v>107</v>
      </c>
      <c r="F31" s="8"/>
      <c r="G31" s="8">
        <f>SUM(G6:G30)</f>
        <v>962</v>
      </c>
      <c r="H31" s="8"/>
      <c r="I31" s="8"/>
      <c r="J31" s="8"/>
      <c r="K31" s="8">
        <f>SUM(K6:K30)</f>
        <v>1186</v>
      </c>
      <c r="L31" s="8"/>
      <c r="M31" s="8">
        <f>SUM(M6:M30)</f>
        <v>32220</v>
      </c>
    </row>
    <row r="32" customFormat="1" ht="20" customHeight="1" spans="1:13">
      <c r="A32" s="4"/>
      <c r="B32" s="4"/>
      <c r="C32" s="4"/>
      <c r="D32" s="14"/>
      <c r="E32" s="4"/>
      <c r="F32" s="4"/>
      <c r="G32" s="4"/>
      <c r="H32" s="15"/>
      <c r="I32" s="4"/>
      <c r="J32" s="15"/>
      <c r="K32" s="18" t="s">
        <v>108</v>
      </c>
      <c r="L32" s="15"/>
      <c r="M32" s="19">
        <v>32220</v>
      </c>
    </row>
    <row r="33" customFormat="1" ht="20" customHeight="1" spans="1:13">
      <c r="A33" s="4"/>
      <c r="B33" s="4"/>
      <c r="C33" s="14"/>
      <c r="D33" s="14"/>
      <c r="E33" s="4"/>
      <c r="F33" s="4"/>
      <c r="G33" s="4"/>
      <c r="H33" s="15"/>
      <c r="I33" s="4"/>
      <c r="J33" s="15"/>
      <c r="K33" s="18" t="s">
        <v>109</v>
      </c>
      <c r="L33" s="15"/>
      <c r="M33" s="19">
        <f>2148*10</f>
        <v>21480</v>
      </c>
    </row>
    <row r="34" customFormat="1" ht="20" customHeight="1" spans="1:13">
      <c r="A34" s="4"/>
      <c r="B34" s="4"/>
      <c r="C34" s="14"/>
      <c r="D34" s="14"/>
      <c r="E34" s="4"/>
      <c r="F34" s="4"/>
      <c r="G34" s="4"/>
      <c r="H34" s="15"/>
      <c r="I34" s="4"/>
      <c r="J34" s="15"/>
      <c r="K34" s="18" t="s">
        <v>110</v>
      </c>
      <c r="L34" s="15"/>
      <c r="M34" s="19">
        <f>M32+M33</f>
        <v>53700</v>
      </c>
    </row>
  </sheetData>
  <mergeCells count="13">
    <mergeCell ref="A1:M1"/>
    <mergeCell ref="B3:E3"/>
    <mergeCell ref="F3:M3"/>
    <mergeCell ref="G4:H4"/>
    <mergeCell ref="I4:J4"/>
    <mergeCell ref="K4:L4"/>
    <mergeCell ref="A3:A5"/>
    <mergeCell ref="B4:B5"/>
    <mergeCell ref="C4:C5"/>
    <mergeCell ref="D4:D5"/>
    <mergeCell ref="E4:E5"/>
    <mergeCell ref="F4:F5"/>
    <mergeCell ref="M4:M5"/>
  </mergeCells>
  <pageMargins left="0.118055555555556" right="0.236111111111111" top="0.75" bottom="0.314583333333333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2025-01-23T02:37:34Z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67C26B1804BE46A7A8411A7A1556E4EA_12</vt:lpwstr>
  </property>
</Properties>
</file>