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<sst xmlns="http://schemas.openxmlformats.org/spreadsheetml/2006/main" count="121" uniqueCount="98">
  <si>
    <t>连城县文亨镇粮食生产社会化服务公示明细表（早季）（连城县隆城农业机械专业合作社）</t>
  </si>
  <si>
    <r>
      <rPr>
        <sz val="10.5"/>
        <color theme="1"/>
        <rFont val="宋体"/>
        <charset val="134"/>
      </rPr>
      <t>序号</t>
    </r>
  </si>
  <si>
    <r>
      <rPr>
        <sz val="10.5"/>
        <color theme="1"/>
        <rFont val="宋体"/>
        <charset val="134"/>
      </rPr>
      <t>服务</t>
    </r>
  </si>
  <si>
    <r>
      <rPr>
        <sz val="10.5"/>
        <color theme="1"/>
        <rFont val="宋体"/>
        <charset val="134"/>
      </rPr>
      <t>服务补助情况</t>
    </r>
  </si>
  <si>
    <r>
      <rPr>
        <sz val="10.5"/>
        <color theme="1"/>
        <rFont val="宋体"/>
        <charset val="134"/>
      </rPr>
      <t>姓名</t>
    </r>
  </si>
  <si>
    <r>
      <rPr>
        <sz val="10.5"/>
        <color theme="1"/>
        <rFont val="宋体"/>
        <charset val="134"/>
      </rPr>
      <t>身份证号</t>
    </r>
  </si>
  <si>
    <r>
      <rPr>
        <sz val="10.5"/>
        <color theme="1"/>
        <rFont val="宋体"/>
        <charset val="134"/>
      </rPr>
      <t>一卡通号</t>
    </r>
  </si>
  <si>
    <r>
      <rPr>
        <sz val="10.5"/>
        <color theme="1"/>
        <rFont val="宋体"/>
        <charset val="134"/>
      </rPr>
      <t>联系电话</t>
    </r>
  </si>
  <si>
    <r>
      <rPr>
        <sz val="10.5"/>
        <color theme="1"/>
        <rFont val="宋体"/>
        <charset val="134"/>
      </rPr>
      <t>作业机手姓名</t>
    </r>
  </si>
  <si>
    <r>
      <rPr>
        <sz val="10.5"/>
        <color theme="1"/>
        <rFont val="宋体"/>
        <charset val="134"/>
      </rPr>
      <t>机耕</t>
    </r>
  </si>
  <si>
    <r>
      <rPr>
        <sz val="10.5"/>
        <color theme="1"/>
        <rFont val="宋体"/>
        <charset val="134"/>
      </rPr>
      <t>机种</t>
    </r>
  </si>
  <si>
    <r>
      <rPr>
        <sz val="10.5"/>
        <color theme="1"/>
        <rFont val="宋体"/>
        <charset val="134"/>
      </rPr>
      <t>机收</t>
    </r>
  </si>
  <si>
    <t>拟补助金额</t>
  </si>
  <si>
    <t>面积（亩）</t>
  </si>
  <si>
    <t>补助金额（元）</t>
  </si>
  <si>
    <t>周荣亮</t>
  </si>
  <si>
    <t>352627********0710</t>
  </si>
  <si>
    <t>622184********15901</t>
  </si>
  <si>
    <t>158****8643</t>
  </si>
  <si>
    <t>罗明福</t>
  </si>
  <si>
    <t>邓雪梅</t>
  </si>
  <si>
    <t>352627********024X</t>
  </si>
  <si>
    <t>622184********30537</t>
  </si>
  <si>
    <t>151****5567</t>
  </si>
  <si>
    <t>罗培文</t>
  </si>
  <si>
    <t>352627********0738</t>
  </si>
  <si>
    <t>622184********27252</t>
  </si>
  <si>
    <t>135****6884</t>
  </si>
  <si>
    <t>谢伟洋</t>
  </si>
  <si>
    <t>江桂金</t>
  </si>
  <si>
    <t>352627********0229</t>
  </si>
  <si>
    <t>622848********62019</t>
  </si>
  <si>
    <t>150****8968</t>
  </si>
  <si>
    <t>罗发伟</t>
  </si>
  <si>
    <t>罗善明</t>
  </si>
  <si>
    <t>352627********071X</t>
  </si>
  <si>
    <t>622184********21081</t>
  </si>
  <si>
    <t>158****6796</t>
  </si>
  <si>
    <t>罗建斌</t>
  </si>
  <si>
    <t>352627********0719</t>
  </si>
  <si>
    <t>622184********30545</t>
  </si>
  <si>
    <t>159****6243</t>
  </si>
  <si>
    <t>罗彩群</t>
  </si>
  <si>
    <t>352627********0725</t>
  </si>
  <si>
    <t>622184********42129</t>
  </si>
  <si>
    <t>132****7233</t>
  </si>
  <si>
    <t>罗中斌</t>
  </si>
  <si>
    <t>350825********0719</t>
  </si>
  <si>
    <t>622184********41535</t>
  </si>
  <si>
    <t>138****1615</t>
  </si>
  <si>
    <t>谢美东</t>
  </si>
  <si>
    <t>622184********85668</t>
  </si>
  <si>
    <t>158****1201</t>
  </si>
  <si>
    <t>罗满妹</t>
  </si>
  <si>
    <t>352627********0740</t>
  </si>
  <si>
    <t>622184********91134</t>
  </si>
  <si>
    <t>187****6910</t>
  </si>
  <si>
    <t>罗车炎</t>
  </si>
  <si>
    <t>352627********0718</t>
  </si>
  <si>
    <t>622184********49222</t>
  </si>
  <si>
    <t>133****4629</t>
  </si>
  <si>
    <t>周太阳</t>
  </si>
  <si>
    <t>350825********0734</t>
  </si>
  <si>
    <t>622184********48596</t>
  </si>
  <si>
    <t>181****0268</t>
  </si>
  <si>
    <t>周意秀</t>
  </si>
  <si>
    <t>350825********0746</t>
  </si>
  <si>
    <t>622184********72571</t>
  </si>
  <si>
    <t>罗庆轰</t>
  </si>
  <si>
    <t>350825********0715</t>
  </si>
  <si>
    <t>622184********72589</t>
  </si>
  <si>
    <t>133****8912</t>
  </si>
  <si>
    <t>谢华英</t>
  </si>
  <si>
    <t>352627********0720</t>
  </si>
  <si>
    <t>622184********73439</t>
  </si>
  <si>
    <t>182****7291</t>
  </si>
  <si>
    <t>罗海冰</t>
  </si>
  <si>
    <t>352627********0779</t>
  </si>
  <si>
    <t>622184********73355</t>
  </si>
  <si>
    <t>139****7204</t>
  </si>
  <si>
    <t>罗招娥</t>
  </si>
  <si>
    <t>352627********0221</t>
  </si>
  <si>
    <t>622184********19440</t>
  </si>
  <si>
    <t>193****2188</t>
  </si>
  <si>
    <t>罗庆海</t>
  </si>
  <si>
    <t>352627********0716</t>
  </si>
  <si>
    <t>622184********30707</t>
  </si>
  <si>
    <t>136****5262</t>
  </si>
  <si>
    <t>谢志烘</t>
  </si>
  <si>
    <t>352627********0528</t>
  </si>
  <si>
    <t>622184********52437</t>
  </si>
  <si>
    <t>134****8978</t>
  </si>
  <si>
    <t>罗炳志</t>
  </si>
  <si>
    <t>622184********39943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</si>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</sst>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topLeftCell="A10" workbookViewId="0">
      <selection activeCell="O20" sqref="O20"/>
    </sheetView>
  </sheetViews>
  <sheetFormatPr defaultColWidth="9" defaultRowHeight="14.4"/>
  <cols>
    <col min="1" max="1" width="5.66666666666667" customWidth="1"/>
    <col min="2" max="2" width="10" customWidth="1"/>
    <col min="3" max="3" width="22.6666666666667" customWidth="1"/>
    <col min="4" max="4" width="22.8888888888889" customWidth="1"/>
    <col min="5" max="5" width="14.3333333333333" customWidth="1"/>
    <col min="7" max="7" width="7.33333333333333" customWidth="1"/>
    <col min="11" max="11" width="9.77777777777778" customWidth="1"/>
    <col min="12" max="12" width="9.11111111111111" customWidth="1"/>
    <col min="14" max="15" width="20.8888888888889" customWidth="1"/>
    <col min="16" max="16" width="13.7777777777778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customFormat="1" spans="1:13">
      <c r="A3" s="2" t="s">
        <v>1</v>
      </c>
      <c r="B3" s="2" t="s">
        <v>2</v>
      </c>
      <c r="C3" s="3"/>
      <c r="D3" s="3"/>
      <c r="E3" s="3"/>
      <c r="F3" s="2" t="s">
        <v>3</v>
      </c>
      <c r="G3" s="2"/>
      <c r="H3" s="2"/>
      <c r="I3" s="2"/>
      <c r="J3" s="2"/>
      <c r="K3" s="2"/>
      <c r="L3" s="2"/>
      <c r="M3" s="2"/>
    </row>
    <row r="4" customFormat="1" spans="1:13">
      <c r="A4" s="2"/>
      <c r="B4" s="2" t="s">
        <v>4</v>
      </c>
      <c r="C4" s="3" t="s">
        <v>5</v>
      </c>
      <c r="D4" s="3" t="s">
        <v>6</v>
      </c>
      <c r="E4" s="3" t="s">
        <v>7</v>
      </c>
      <c r="F4" s="2" t="s">
        <v>8</v>
      </c>
      <c r="G4" s="2" t="s">
        <v>9</v>
      </c>
      <c r="H4" s="2"/>
      <c r="I4" s="2" t="s">
        <v>10</v>
      </c>
      <c r="J4" s="2"/>
      <c r="K4" s="2" t="s">
        <v>11</v>
      </c>
      <c r="L4" s="2"/>
      <c r="M4" s="16" t="s">
        <v>12</v>
      </c>
    </row>
    <row r="5" customFormat="1" ht="28.8" spans="1:13">
      <c r="A5" s="2"/>
      <c r="B5" s="2"/>
      <c r="C5" s="3"/>
      <c r="D5" s="3"/>
      <c r="E5" s="3"/>
      <c r="F5" s="2"/>
      <c r="G5" s="2" t="s">
        <v>13</v>
      </c>
      <c r="H5" s="2" t="s">
        <v>14</v>
      </c>
      <c r="I5" s="2" t="s">
        <v>13</v>
      </c>
      <c r="J5" s="2" t="s">
        <v>14</v>
      </c>
      <c r="K5" s="2" t="s">
        <v>13</v>
      </c>
      <c r="L5" s="2" t="s">
        <v>14</v>
      </c>
      <c r="M5" s="16"/>
    </row>
    <row r="6" customFormat="1" ht="20" customHeight="1" spans="1:13">
      <c r="A6" s="4">
        <v>1</v>
      </c>
      <c r="B6" s="4" t="s">
        <v>15</v>
      </c>
      <c r="C6" s="5" t="s">
        <v>16</v>
      </c>
      <c r="D6" s="5" t="s">
        <v>17</v>
      </c>
      <c r="E6" s="5" t="s">
        <v>18</v>
      </c>
      <c r="F6" s="4" t="s">
        <v>19</v>
      </c>
      <c r="G6" s="6">
        <v>6.6</v>
      </c>
      <c r="H6" s="7">
        <v>15</v>
      </c>
      <c r="I6" s="6"/>
      <c r="J6" s="7"/>
      <c r="K6" s="6">
        <v>6.6</v>
      </c>
      <c r="L6" s="7">
        <v>15</v>
      </c>
      <c r="M6" s="7">
        <v>198</v>
      </c>
    </row>
    <row r="7" customFormat="1" ht="20" customHeight="1" spans="1:13">
      <c r="A7" s="4">
        <v>2</v>
      </c>
      <c r="B7" s="4" t="s">
        <v>20</v>
      </c>
      <c r="C7" s="5" t="s">
        <v>21</v>
      </c>
      <c r="D7" s="5" t="s">
        <v>22</v>
      </c>
      <c r="E7" s="5" t="s">
        <v>23</v>
      </c>
      <c r="F7" s="4" t="s">
        <v>19</v>
      </c>
      <c r="G7" s="6">
        <v>98</v>
      </c>
      <c r="H7" s="7">
        <v>15</v>
      </c>
      <c r="I7" s="6"/>
      <c r="J7" s="7"/>
      <c r="K7" s="6">
        <v>98</v>
      </c>
      <c r="L7" s="7">
        <v>15</v>
      </c>
      <c r="M7" s="7">
        <v>2940</v>
      </c>
    </row>
    <row r="8" customFormat="1" ht="20" customHeight="1" spans="1:13">
      <c r="A8" s="4">
        <v>3</v>
      </c>
      <c r="B8" s="4" t="s">
        <v>24</v>
      </c>
      <c r="C8" s="5" t="s">
        <v>25</v>
      </c>
      <c r="D8" s="5" t="s">
        <v>26</v>
      </c>
      <c r="E8" s="5" t="s">
        <v>27</v>
      </c>
      <c r="F8" s="4" t="s">
        <v>28</v>
      </c>
      <c r="G8" s="6">
        <v>6.5</v>
      </c>
      <c r="H8" s="7">
        <v>15</v>
      </c>
      <c r="I8" s="6"/>
      <c r="J8" s="7"/>
      <c r="K8" s="6">
        <v>6.5</v>
      </c>
      <c r="L8" s="7">
        <v>15</v>
      </c>
      <c r="M8" s="7">
        <v>195</v>
      </c>
    </row>
    <row r="9" customFormat="1" ht="20" customHeight="1" spans="1:13">
      <c r="A9" s="4">
        <v>4</v>
      </c>
      <c r="B9" s="4" t="s">
        <v>29</v>
      </c>
      <c r="C9" s="5" t="s">
        <v>30</v>
      </c>
      <c r="D9" s="5" t="s">
        <v>31</v>
      </c>
      <c r="E9" s="5" t="s">
        <v>32</v>
      </c>
      <c r="F9" s="4" t="s">
        <v>33</v>
      </c>
      <c r="G9" s="6">
        <v>85.5</v>
      </c>
      <c r="H9" s="7">
        <v>15</v>
      </c>
      <c r="I9" s="6"/>
      <c r="J9" s="7"/>
      <c r="K9" s="6">
        <v>85.5</v>
      </c>
      <c r="L9" s="7">
        <v>15</v>
      </c>
      <c r="M9" s="7">
        <v>2565</v>
      </c>
    </row>
    <row r="10" customFormat="1" ht="20" customHeight="1" spans="1:13">
      <c r="A10" s="4">
        <v>5</v>
      </c>
      <c r="B10" s="8" t="s">
        <v>34</v>
      </c>
      <c r="C10" s="9" t="s">
        <v>35</v>
      </c>
      <c r="D10" s="9" t="s">
        <v>36</v>
      </c>
      <c r="E10" s="5" t="s">
        <v>37</v>
      </c>
      <c r="F10" s="8" t="s">
        <v>28</v>
      </c>
      <c r="G10" s="10">
        <v>2.2</v>
      </c>
      <c r="H10" s="7">
        <v>15</v>
      </c>
      <c r="I10" s="10"/>
      <c r="J10" s="17"/>
      <c r="K10" s="10">
        <v>2.2</v>
      </c>
      <c r="L10" s="7">
        <v>15</v>
      </c>
      <c r="M10" s="7">
        <v>66</v>
      </c>
    </row>
    <row r="11" customFormat="1" ht="20" customHeight="1" spans="1:13">
      <c r="A11" s="4">
        <v>6</v>
      </c>
      <c r="B11" s="8" t="s">
        <v>38</v>
      </c>
      <c r="C11" s="9" t="s">
        <v>39</v>
      </c>
      <c r="D11" s="9" t="s">
        <v>40</v>
      </c>
      <c r="E11" s="5" t="s">
        <v>41</v>
      </c>
      <c r="F11" s="8" t="s">
        <v>33</v>
      </c>
      <c r="G11" s="10">
        <v>97</v>
      </c>
      <c r="H11" s="7">
        <v>15</v>
      </c>
      <c r="I11" s="10"/>
      <c r="J11" s="17"/>
      <c r="K11" s="10">
        <v>97</v>
      </c>
      <c r="L11" s="7">
        <v>15</v>
      </c>
      <c r="M11" s="7">
        <v>2910</v>
      </c>
    </row>
    <row r="12" customFormat="1" ht="20" customHeight="1" spans="1:13">
      <c r="A12" s="4">
        <v>7</v>
      </c>
      <c r="B12" s="8" t="s">
        <v>42</v>
      </c>
      <c r="C12" s="9" t="s">
        <v>43</v>
      </c>
      <c r="D12" s="9" t="s">
        <v>44</v>
      </c>
      <c r="E12" s="5" t="s">
        <v>45</v>
      </c>
      <c r="F12" s="8" t="s">
        <v>28</v>
      </c>
      <c r="G12" s="10">
        <v>51</v>
      </c>
      <c r="H12" s="7">
        <v>15</v>
      </c>
      <c r="I12" s="10"/>
      <c r="J12" s="17"/>
      <c r="K12" s="10">
        <v>51</v>
      </c>
      <c r="L12" s="7">
        <v>15</v>
      </c>
      <c r="M12" s="7">
        <v>1530</v>
      </c>
    </row>
    <row r="13" customFormat="1" ht="20" customHeight="1" spans="1:13">
      <c r="A13" s="4">
        <v>8</v>
      </c>
      <c r="B13" s="8" t="s">
        <v>46</v>
      </c>
      <c r="C13" s="9" t="s">
        <v>47</v>
      </c>
      <c r="D13" s="9" t="s">
        <v>48</v>
      </c>
      <c r="E13" s="5" t="s">
        <v>49</v>
      </c>
      <c r="F13" s="8" t="s">
        <v>33</v>
      </c>
      <c r="G13" s="10">
        <v>46</v>
      </c>
      <c r="H13" s="7">
        <v>15</v>
      </c>
      <c r="I13" s="10"/>
      <c r="J13" s="17"/>
      <c r="K13" s="10">
        <v>46</v>
      </c>
      <c r="L13" s="7">
        <v>15</v>
      </c>
      <c r="M13" s="7">
        <v>1380</v>
      </c>
    </row>
    <row r="14" customFormat="1" ht="20" customHeight="1" spans="1:13">
      <c r="A14" s="4">
        <v>9</v>
      </c>
      <c r="B14" s="8" t="s">
        <v>50</v>
      </c>
      <c r="C14" s="9" t="s">
        <v>35</v>
      </c>
      <c r="D14" s="9" t="s">
        <v>51</v>
      </c>
      <c r="E14" s="11" t="s">
        <v>52</v>
      </c>
      <c r="F14" s="8" t="s">
        <v>33</v>
      </c>
      <c r="G14" s="10">
        <v>48</v>
      </c>
      <c r="H14" s="7">
        <v>15</v>
      </c>
      <c r="I14" s="10"/>
      <c r="J14" s="10"/>
      <c r="K14" s="10">
        <v>48</v>
      </c>
      <c r="L14" s="7">
        <v>15</v>
      </c>
      <c r="M14" s="7">
        <v>1440</v>
      </c>
    </row>
    <row r="15" customFormat="1" ht="20" customHeight="1" spans="1:13">
      <c r="A15" s="4">
        <v>10</v>
      </c>
      <c r="B15" s="8" t="s">
        <v>53</v>
      </c>
      <c r="C15" s="9" t="s">
        <v>54</v>
      </c>
      <c r="D15" s="9" t="s">
        <v>55</v>
      </c>
      <c r="E15" s="11" t="s">
        <v>56</v>
      </c>
      <c r="F15" s="8" t="s">
        <v>33</v>
      </c>
      <c r="G15" s="10">
        <v>10</v>
      </c>
      <c r="H15" s="7">
        <v>15</v>
      </c>
      <c r="I15" s="10"/>
      <c r="J15" s="10"/>
      <c r="K15" s="10">
        <v>10</v>
      </c>
      <c r="L15" s="7">
        <v>15</v>
      </c>
      <c r="M15" s="7">
        <v>300</v>
      </c>
    </row>
    <row r="16" customFormat="1" ht="20" customHeight="1" spans="1:13">
      <c r="A16" s="4">
        <v>11</v>
      </c>
      <c r="B16" s="8" t="s">
        <v>57</v>
      </c>
      <c r="C16" s="9" t="s">
        <v>58</v>
      </c>
      <c r="D16" s="9" t="s">
        <v>59</v>
      </c>
      <c r="E16" s="11" t="s">
        <v>60</v>
      </c>
      <c r="F16" s="8" t="s">
        <v>33</v>
      </c>
      <c r="G16" s="10">
        <v>10</v>
      </c>
      <c r="H16" s="7">
        <v>15</v>
      </c>
      <c r="I16" s="10"/>
      <c r="J16" s="10"/>
      <c r="K16" s="10">
        <v>10</v>
      </c>
      <c r="L16" s="7">
        <v>15</v>
      </c>
      <c r="M16" s="7">
        <v>300</v>
      </c>
    </row>
    <row r="17" customFormat="1" ht="20" customHeight="1" spans="1:13">
      <c r="A17" s="4">
        <v>12</v>
      </c>
      <c r="B17" s="8" t="s">
        <v>61</v>
      </c>
      <c r="C17" s="9" t="s">
        <v>62</v>
      </c>
      <c r="D17" s="9" t="s">
        <v>63</v>
      </c>
      <c r="E17" s="11" t="s">
        <v>64</v>
      </c>
      <c r="F17" s="8" t="s">
        <v>33</v>
      </c>
      <c r="G17" s="10">
        <v>16</v>
      </c>
      <c r="H17" s="7">
        <v>15</v>
      </c>
      <c r="I17" s="10"/>
      <c r="J17" s="10"/>
      <c r="K17" s="10">
        <v>16</v>
      </c>
      <c r="L17" s="7">
        <v>15</v>
      </c>
      <c r="M17" s="7">
        <v>480</v>
      </c>
    </row>
    <row r="18" customFormat="1" ht="20" customHeight="1" spans="1:13">
      <c r="A18" s="4">
        <v>13</v>
      </c>
      <c r="B18" s="8" t="s">
        <v>65</v>
      </c>
      <c r="C18" s="9" t="s">
        <v>66</v>
      </c>
      <c r="D18" s="9" t="s">
        <v>67</v>
      </c>
      <c r="E18" s="11"/>
      <c r="F18" s="8" t="s">
        <v>19</v>
      </c>
      <c r="G18" s="10">
        <v>24</v>
      </c>
      <c r="H18" s="7">
        <v>15</v>
      </c>
      <c r="I18" s="10"/>
      <c r="J18" s="10"/>
      <c r="K18" s="10">
        <v>24</v>
      </c>
      <c r="L18" s="7">
        <v>15</v>
      </c>
      <c r="M18" s="7">
        <v>720</v>
      </c>
    </row>
    <row r="19" customFormat="1" ht="20" customHeight="1" spans="1:13">
      <c r="A19" s="4">
        <v>14</v>
      </c>
      <c r="B19" s="8" t="s">
        <v>68</v>
      </c>
      <c r="C19" s="9" t="s">
        <v>69</v>
      </c>
      <c r="D19" s="9" t="s">
        <v>70</v>
      </c>
      <c r="E19" s="11" t="s">
        <v>71</v>
      </c>
      <c r="F19" s="8" t="s">
        <v>19</v>
      </c>
      <c r="G19" s="10">
        <v>26</v>
      </c>
      <c r="H19" s="7">
        <v>15</v>
      </c>
      <c r="I19" s="10"/>
      <c r="J19" s="10"/>
      <c r="K19" s="10">
        <v>26</v>
      </c>
      <c r="L19" s="7">
        <v>15</v>
      </c>
      <c r="M19" s="7">
        <v>780</v>
      </c>
    </row>
    <row r="20" customFormat="1" ht="20" customHeight="1" spans="1:13">
      <c r="A20" s="4">
        <v>15</v>
      </c>
      <c r="B20" s="8" t="s">
        <v>72</v>
      </c>
      <c r="C20" s="9" t="s">
        <v>73</v>
      </c>
      <c r="D20" s="9" t="s">
        <v>74</v>
      </c>
      <c r="E20" s="11" t="s">
        <v>75</v>
      </c>
      <c r="F20" s="8" t="s">
        <v>28</v>
      </c>
      <c r="G20" s="10">
        <v>38</v>
      </c>
      <c r="H20" s="7">
        <v>15</v>
      </c>
      <c r="I20" s="10"/>
      <c r="J20" s="10"/>
      <c r="K20" s="10">
        <v>38</v>
      </c>
      <c r="L20" s="7">
        <v>15</v>
      </c>
      <c r="M20" s="7">
        <v>1140</v>
      </c>
    </row>
    <row r="21" customFormat="1" ht="20" customHeight="1" spans="1:13">
      <c r="A21" s="4">
        <v>16</v>
      </c>
      <c r="B21" s="8" t="s">
        <v>76</v>
      </c>
      <c r="C21" s="9" t="s">
        <v>77</v>
      </c>
      <c r="D21" s="9" t="s">
        <v>78</v>
      </c>
      <c r="E21" s="11" t="s">
        <v>79</v>
      </c>
      <c r="F21" s="8" t="s">
        <v>28</v>
      </c>
      <c r="G21" s="10">
        <v>40</v>
      </c>
      <c r="H21" s="7">
        <v>15</v>
      </c>
      <c r="I21" s="10"/>
      <c r="J21" s="10"/>
      <c r="K21" s="10">
        <v>40</v>
      </c>
      <c r="L21" s="7">
        <v>15</v>
      </c>
      <c r="M21" s="7">
        <v>1200</v>
      </c>
    </row>
    <row r="22" customFormat="1" ht="20" customHeight="1" spans="1:13">
      <c r="A22" s="4">
        <v>17</v>
      </c>
      <c r="B22" s="8" t="s">
        <v>80</v>
      </c>
      <c r="C22" s="9" t="s">
        <v>81</v>
      </c>
      <c r="D22" s="9" t="s">
        <v>82</v>
      </c>
      <c r="E22" s="11" t="s">
        <v>83</v>
      </c>
      <c r="F22" s="8" t="s">
        <v>28</v>
      </c>
      <c r="G22" s="10">
        <v>76</v>
      </c>
      <c r="H22" s="7">
        <v>15</v>
      </c>
      <c r="I22" s="10"/>
      <c r="J22" s="10"/>
      <c r="K22" s="10">
        <v>76</v>
      </c>
      <c r="L22" s="7">
        <v>15</v>
      </c>
      <c r="M22" s="7">
        <v>2280</v>
      </c>
    </row>
    <row r="23" customFormat="1" ht="20" customHeight="1" spans="1:13">
      <c r="A23" s="4">
        <v>18</v>
      </c>
      <c r="B23" s="8" t="s">
        <v>84</v>
      </c>
      <c r="C23" s="9" t="s">
        <v>85</v>
      </c>
      <c r="D23" s="9" t="s">
        <v>86</v>
      </c>
      <c r="E23" s="11" t="s">
        <v>87</v>
      </c>
      <c r="F23" s="8" t="s">
        <v>28</v>
      </c>
      <c r="G23" s="10">
        <v>14</v>
      </c>
      <c r="H23" s="7">
        <v>15</v>
      </c>
      <c r="I23" s="10"/>
      <c r="J23" s="10"/>
      <c r="K23" s="10">
        <v>14</v>
      </c>
      <c r="L23" s="7">
        <v>15</v>
      </c>
      <c r="M23" s="7">
        <v>420</v>
      </c>
    </row>
    <row r="24" customFormat="1" ht="20" customHeight="1" spans="1:13">
      <c r="A24" s="4">
        <v>19</v>
      </c>
      <c r="B24" s="8" t="s">
        <v>88</v>
      </c>
      <c r="C24" s="9" t="s">
        <v>89</v>
      </c>
      <c r="D24" s="9" t="s">
        <v>90</v>
      </c>
      <c r="E24" s="11" t="s">
        <v>91</v>
      </c>
      <c r="F24" s="8" t="s">
        <v>19</v>
      </c>
      <c r="G24" s="10">
        <v>38</v>
      </c>
      <c r="H24" s="7">
        <v>15</v>
      </c>
      <c r="I24" s="10"/>
      <c r="J24" s="10"/>
      <c r="K24" s="10">
        <v>38</v>
      </c>
      <c r="L24" s="7">
        <v>15</v>
      </c>
      <c r="M24" s="7">
        <v>1140</v>
      </c>
    </row>
    <row r="25" customFormat="1" ht="20" customHeight="1" spans="1:13">
      <c r="A25" s="4">
        <v>20</v>
      </c>
      <c r="B25" s="8" t="s">
        <v>92</v>
      </c>
      <c r="C25" s="9" t="s">
        <v>58</v>
      </c>
      <c r="D25" s="9" t="s">
        <v>93</v>
      </c>
      <c r="E25" s="11"/>
      <c r="F25" s="8" t="s">
        <v>19</v>
      </c>
      <c r="G25" s="10">
        <v>8</v>
      </c>
      <c r="H25" s="7">
        <v>15</v>
      </c>
      <c r="I25" s="10"/>
      <c r="J25" s="10"/>
      <c r="K25" s="10">
        <v>8</v>
      </c>
      <c r="L25" s="7">
        <v>15</v>
      </c>
      <c r="M25" s="7">
        <v>240</v>
      </c>
    </row>
    <row r="26" customFormat="1" ht="20" customHeight="1" spans="1:13">
      <c r="A26" s="8"/>
      <c r="B26" s="8"/>
      <c r="C26" s="12"/>
      <c r="D26" s="12"/>
      <c r="E26" s="13" t="s">
        <v>94</v>
      </c>
      <c r="F26" s="8"/>
      <c r="G26" s="8">
        <f>SUM(G6:G25)</f>
        <v>740.8</v>
      </c>
      <c r="H26" s="8"/>
      <c r="I26" s="8"/>
      <c r="J26" s="8"/>
      <c r="K26" s="8">
        <f>SUM(K6:K25)</f>
        <v>740.8</v>
      </c>
      <c r="L26" s="8"/>
      <c r="M26" s="8">
        <f>SUM(M6:M25)</f>
        <v>22224</v>
      </c>
    </row>
    <row r="27" customFormat="1" ht="20" customHeight="1" spans="1:13">
      <c r="A27" s="4"/>
      <c r="B27" s="4"/>
      <c r="C27" s="4"/>
      <c r="D27" s="14"/>
      <c r="E27" s="4"/>
      <c r="F27" s="4"/>
      <c r="G27" s="4"/>
      <c r="H27" s="15"/>
      <c r="I27" s="4"/>
      <c r="J27" s="15"/>
      <c r="K27" s="18" t="s">
        <v>95</v>
      </c>
      <c r="L27" s="15"/>
      <c r="M27" s="19">
        <v>22224</v>
      </c>
    </row>
    <row r="28" customFormat="1" ht="20" customHeight="1" spans="1:13">
      <c r="A28" s="4"/>
      <c r="B28" s="4"/>
      <c r="C28" s="14"/>
      <c r="D28" s="14"/>
      <c r="E28" s="4"/>
      <c r="F28" s="4"/>
      <c r="G28" s="4"/>
      <c r="H28" s="15"/>
      <c r="I28" s="4"/>
      <c r="J28" s="15"/>
      <c r="K28" s="18" t="s">
        <v>96</v>
      </c>
      <c r="L28" s="15"/>
      <c r="M28" s="19">
        <f>1481.6*10</f>
        <v>14816</v>
      </c>
    </row>
    <row r="29" customFormat="1" ht="20" customHeight="1" spans="1:13">
      <c r="A29" s="4"/>
      <c r="B29" s="4"/>
      <c r="C29" s="14"/>
      <c r="D29" s="14"/>
      <c r="E29" s="4"/>
      <c r="F29" s="4"/>
      <c r="G29" s="4"/>
      <c r="H29" s="15"/>
      <c r="I29" s="4"/>
      <c r="J29" s="15"/>
      <c r="K29" s="18" t="s">
        <v>97</v>
      </c>
      <c r="L29" s="15"/>
      <c r="M29" s="19">
        <f>M27+M28</f>
        <v>37040</v>
      </c>
    </row>
  </sheetData>
  <mergeCells count="13">
    <mergeCell ref="A1:M1"/>
    <mergeCell ref="B3:E3"/>
    <mergeCell ref="F3:M3"/>
    <mergeCell ref="G4:H4"/>
    <mergeCell ref="I4:J4"/>
    <mergeCell ref="K4:L4"/>
    <mergeCell ref="A3:A5"/>
    <mergeCell ref="B4:B5"/>
    <mergeCell ref="C4:C5"/>
    <mergeCell ref="D4:D5"/>
    <mergeCell ref="E4:E5"/>
    <mergeCell ref="F4:F5"/>
    <mergeCell ref="M4:M5"/>
  </mergeCells>
  <pageMargins left="0.196527777777778" right="0.0784722222222222" top="0.432638888888889" bottom="0.118055555555556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2025-01-23T03:06:18Z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67C26B1804BE46A7A8411A7A1556E4EA_12</vt:lpwstr>
  </property>
</Properties>
</file>