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<sst xmlns="http://schemas.openxmlformats.org/spreadsheetml/2006/main" count="1058" uniqueCount="597">
  <si>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</t>
    </r>
    <r>
      <rPr>
        <b/>
        <sz val="16"/>
        <rFont val="仿宋_GB2312"/>
        <charset val="134"/>
      </rPr>
      <t>连城县朋口镇粮食生产社会化服务公示明细表（连城县树忠农业机械服务专业合作社）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</si>
  <si>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</si>
  <si>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</si>
  <si>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</si>
  <si>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</si>
  <si>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</si>
  <si>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</si>
  <si>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</si>
  <si>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</si>
  <si>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作业机手姓名</t>
  </si>
  <si>
    <t>机耕</t>
  </si>
  <si>
    <t>机种</t>
  </si>
  <si>
    <t>机收</t>
  </si>
  <si>
    <t>拟补助金额</t>
  </si>
  <si>
    <t>面积(亩)</t>
  </si>
  <si>
    <t>补助金额(元)</t>
  </si>
  <si>
    <t>王马生</t>
  </si>
  <si>
    <t>352627********3214</t>
  </si>
  <si>
    <t>622184********29971</t>
  </si>
  <si>
    <t>150****4355</t>
  </si>
  <si>
    <t>张树忠</t>
  </si>
  <si>
    <t>李庄</t>
  </si>
  <si>
    <t>王景来</t>
  </si>
  <si>
    <t>352627********3213</t>
  </si>
  <si>
    <t>622184********29807</t>
  </si>
  <si>
    <t>138****4454</t>
  </si>
  <si>
    <t>龙丽君</t>
  </si>
  <si>
    <t>352627********3225</t>
  </si>
  <si>
    <t>623036********45583</t>
  </si>
  <si>
    <t>188****5621</t>
  </si>
  <si>
    <t>王复梅</t>
  </si>
  <si>
    <t>352627********3215</t>
  </si>
  <si>
    <t>622184********28015</t>
  </si>
  <si>
    <t>138****9205</t>
  </si>
  <si>
    <t>王景延</t>
  </si>
  <si>
    <t>352627********3216</t>
  </si>
  <si>
    <t>622184********29757</t>
  </si>
  <si>
    <t>130****1292</t>
  </si>
  <si>
    <t>李光仁</t>
  </si>
  <si>
    <t>352627********3211</t>
  </si>
  <si>
    <t>622184********29088</t>
  </si>
  <si>
    <t>187****2543</t>
  </si>
  <si>
    <t>王景标</t>
  </si>
  <si>
    <t>352627********3217</t>
  </si>
  <si>
    <t>622184********28049</t>
  </si>
  <si>
    <t>王景富</t>
  </si>
  <si>
    <t>352627********3218</t>
  </si>
  <si>
    <t>622184********27520</t>
  </si>
  <si>
    <t>133****9089</t>
  </si>
  <si>
    <t>王火德</t>
  </si>
  <si>
    <t>622184********27439</t>
  </si>
  <si>
    <t>158****3279</t>
  </si>
  <si>
    <t>王仁生</t>
  </si>
  <si>
    <t>622184********27330</t>
  </si>
  <si>
    <t>135****2873</t>
  </si>
  <si>
    <t>李明辉</t>
  </si>
  <si>
    <t>352627********321x</t>
  </si>
  <si>
    <t>622184********29211</t>
  </si>
  <si>
    <t>138****4292</t>
  </si>
  <si>
    <t>王进财</t>
  </si>
  <si>
    <t>622184********30094</t>
  </si>
  <si>
    <t>138****4026</t>
  </si>
  <si>
    <t>王景发</t>
  </si>
  <si>
    <t>352627********3236</t>
  </si>
  <si>
    <t>622184********28981</t>
  </si>
  <si>
    <t>139****9436</t>
  </si>
  <si>
    <t>赖小兰</t>
  </si>
  <si>
    <t>350825********3222</t>
  </si>
  <si>
    <t>622184********26902</t>
  </si>
  <si>
    <t>138****1435</t>
  </si>
  <si>
    <t>王天生</t>
  </si>
  <si>
    <t>622184********27454</t>
  </si>
  <si>
    <t>138****4089</t>
  </si>
  <si>
    <t>王金文</t>
  </si>
  <si>
    <t>350825********3219</t>
  </si>
  <si>
    <t>622184********26969</t>
  </si>
  <si>
    <t>153****9729</t>
  </si>
  <si>
    <t>李淑蓉</t>
  </si>
  <si>
    <t>352627********3221</t>
  </si>
  <si>
    <t>621797********32295</t>
  </si>
  <si>
    <t>136****7540</t>
  </si>
  <si>
    <t>项凤容</t>
  </si>
  <si>
    <t>352627********3248</t>
  </si>
  <si>
    <t>622184********30011</t>
  </si>
  <si>
    <t>134****4698</t>
  </si>
  <si>
    <t>傅土保</t>
  </si>
  <si>
    <t>352627********323x</t>
  </si>
  <si>
    <t>622184********68146</t>
  </si>
  <si>
    <t>151****2916</t>
  </si>
  <si>
    <t>马埔</t>
  </si>
  <si>
    <t>吴宗仁</t>
  </si>
  <si>
    <t>622184********64764</t>
  </si>
  <si>
    <t>133****7731</t>
  </si>
  <si>
    <t>项杰良</t>
  </si>
  <si>
    <t>352627********321X</t>
  </si>
  <si>
    <t>622184********63766</t>
  </si>
  <si>
    <t>159****6785</t>
  </si>
  <si>
    <t>傅七生</t>
  </si>
  <si>
    <t>621797********21633</t>
  </si>
  <si>
    <t>158****5176</t>
  </si>
  <si>
    <t>吴昌仁</t>
  </si>
  <si>
    <t>621797********06733</t>
  </si>
  <si>
    <t>183****5996</t>
  </si>
  <si>
    <t>项火恒</t>
  </si>
  <si>
    <t>622184********64335</t>
  </si>
  <si>
    <t>153****1745</t>
  </si>
  <si>
    <t>傅章洲</t>
  </si>
  <si>
    <t>622184********68047</t>
  </si>
  <si>
    <t>183****9073</t>
  </si>
  <si>
    <t>傅志文</t>
  </si>
  <si>
    <t>623036********26301</t>
  </si>
  <si>
    <t>136****5667</t>
  </si>
  <si>
    <t>吴水林</t>
  </si>
  <si>
    <t>352627********3212</t>
  </si>
  <si>
    <t>622184********64889</t>
  </si>
  <si>
    <t>187****2842</t>
  </si>
  <si>
    <t>吴宗正</t>
  </si>
  <si>
    <t>352627********325X</t>
  </si>
  <si>
    <t>623036********74048</t>
  </si>
  <si>
    <t>139****8459</t>
  </si>
  <si>
    <t>傅松生</t>
  </si>
  <si>
    <t>622184********68310</t>
  </si>
  <si>
    <t>134****7880</t>
  </si>
  <si>
    <t>钱先云</t>
  </si>
  <si>
    <t>350825********3211</t>
  </si>
  <si>
    <t>623036********10293</t>
  </si>
  <si>
    <t>151****4896</t>
  </si>
  <si>
    <t>傅乡灿</t>
  </si>
  <si>
    <t>350825********3210</t>
  </si>
  <si>
    <t>622184********67205</t>
  </si>
  <si>
    <t>182****9770</t>
  </si>
  <si>
    <t>傅乡林</t>
  </si>
  <si>
    <t>622184********68286</t>
  </si>
  <si>
    <t>131****6716</t>
  </si>
  <si>
    <t>钱鼎家</t>
  </si>
  <si>
    <t>622184********65704</t>
  </si>
  <si>
    <t>150****3737</t>
  </si>
  <si>
    <t>杨井妹</t>
  </si>
  <si>
    <t>352627********3229</t>
  </si>
  <si>
    <t>622184********65811</t>
  </si>
  <si>
    <t>152****8259</t>
  </si>
  <si>
    <t>吴佛生</t>
  </si>
  <si>
    <t>352627********3256</t>
  </si>
  <si>
    <t>622184********65803</t>
  </si>
  <si>
    <t>158****7782</t>
  </si>
  <si>
    <t>吴志仁</t>
  </si>
  <si>
    <t>622184********67148</t>
  </si>
  <si>
    <t>138****8332</t>
  </si>
  <si>
    <t>邱水泉</t>
  </si>
  <si>
    <t>352627********3210</t>
  </si>
  <si>
    <t>622184********72965</t>
  </si>
  <si>
    <t>138****7723</t>
  </si>
  <si>
    <t>邱水润</t>
  </si>
  <si>
    <t>622184********66371</t>
  </si>
  <si>
    <t>153****2959</t>
  </si>
  <si>
    <t>吴啟章</t>
  </si>
  <si>
    <t>352627********3230</t>
  </si>
  <si>
    <t>622184********66637</t>
  </si>
  <si>
    <t>139****5164</t>
  </si>
  <si>
    <t>傅火生</t>
  </si>
  <si>
    <t>622184********68104</t>
  </si>
  <si>
    <t>183****5948</t>
  </si>
  <si>
    <t>傅春旺</t>
  </si>
  <si>
    <t>352627********3219</t>
  </si>
  <si>
    <t>622184********68542</t>
  </si>
  <si>
    <t>135****9425</t>
  </si>
  <si>
    <t>吴宗德</t>
  </si>
  <si>
    <t>622184********66967</t>
  </si>
  <si>
    <t>185****7981</t>
  </si>
  <si>
    <t>吴祖炎</t>
  </si>
  <si>
    <t>350825********3253</t>
  </si>
  <si>
    <t>622184********66983</t>
  </si>
  <si>
    <t>138****4054</t>
  </si>
  <si>
    <t>吴长生</t>
  </si>
  <si>
    <t>622184********67072</t>
  </si>
  <si>
    <t>150****3219</t>
  </si>
  <si>
    <t>吴祖明</t>
  </si>
  <si>
    <t>622184********66959</t>
  </si>
  <si>
    <t>173****6706</t>
  </si>
  <si>
    <t>吴先仁</t>
  </si>
  <si>
    <t>622184********67130</t>
  </si>
  <si>
    <t>139****4422</t>
  </si>
  <si>
    <t>吴宗金</t>
  </si>
  <si>
    <t>623036********71338</t>
  </si>
  <si>
    <t>185****9219</t>
  </si>
  <si>
    <t>吴大连</t>
  </si>
  <si>
    <t>622184********65720</t>
  </si>
  <si>
    <t>188****3451</t>
  </si>
  <si>
    <t>傅乡明</t>
  </si>
  <si>
    <t>622184********68153</t>
  </si>
  <si>
    <t>138****4142</t>
  </si>
  <si>
    <t>傅林明</t>
  </si>
  <si>
    <t>622184********68377</t>
  </si>
  <si>
    <t>135****0464</t>
  </si>
  <si>
    <t>傅书铭</t>
  </si>
  <si>
    <t>352627********3258</t>
  </si>
  <si>
    <t>622184********68245</t>
  </si>
  <si>
    <t>158****8683</t>
  </si>
  <si>
    <t>傅观林</t>
  </si>
  <si>
    <t>622184********70494</t>
  </si>
  <si>
    <t>138****0311</t>
  </si>
  <si>
    <t>傅炎生</t>
  </si>
  <si>
    <t>352627********3279</t>
  </si>
  <si>
    <t>622184********67890</t>
  </si>
  <si>
    <t>152****7705</t>
  </si>
  <si>
    <t>傅明水</t>
  </si>
  <si>
    <t>622184********68401</t>
  </si>
  <si>
    <t>189****8298</t>
  </si>
  <si>
    <t>352627********3234</t>
  </si>
  <si>
    <t>622184********68211</t>
  </si>
  <si>
    <t>138****4556</t>
  </si>
  <si>
    <t>傅田老</t>
  </si>
  <si>
    <t>622184********68179</t>
  </si>
  <si>
    <t>134****8127</t>
  </si>
  <si>
    <t>傅长水</t>
  </si>
  <si>
    <t>623036********20525</t>
  </si>
  <si>
    <t>135****3312</t>
  </si>
  <si>
    <t>刘义生</t>
  </si>
  <si>
    <t>352627********3619</t>
  </si>
  <si>
    <t>622184********21688</t>
  </si>
  <si>
    <t>138****5460</t>
  </si>
  <si>
    <t>傅修群</t>
  </si>
  <si>
    <t>622184********23802</t>
  </si>
  <si>
    <t>136****0864</t>
  </si>
  <si>
    <t>朋东</t>
  </si>
  <si>
    <t>傅长流</t>
  </si>
  <si>
    <t>622184********33470</t>
  </si>
  <si>
    <t>135****3985</t>
  </si>
  <si>
    <t>朋兴</t>
  </si>
  <si>
    <t>傅庆秋</t>
  </si>
  <si>
    <t>622184********08694</t>
  </si>
  <si>
    <t>150****1303</t>
  </si>
  <si>
    <t>傅庆兴</t>
  </si>
  <si>
    <t>622184********08470</t>
  </si>
  <si>
    <t>181****0708</t>
  </si>
  <si>
    <t>傅为生</t>
  </si>
  <si>
    <t>622184********29700</t>
  </si>
  <si>
    <t>158****3368</t>
  </si>
  <si>
    <t>傅长汉</t>
  </si>
  <si>
    <t>622184********07894</t>
  </si>
  <si>
    <t>159****6548</t>
  </si>
  <si>
    <t>傅火炎</t>
  </si>
  <si>
    <t>352627********3250</t>
  </si>
  <si>
    <t>622184********33371</t>
  </si>
  <si>
    <t>135****3363</t>
  </si>
  <si>
    <t>钱丽英</t>
  </si>
  <si>
    <t>352627********3247</t>
  </si>
  <si>
    <t>622184********08579</t>
  </si>
  <si>
    <t>139****4239</t>
  </si>
  <si>
    <t>傅昌德</t>
  </si>
  <si>
    <t>622184********08967</t>
  </si>
  <si>
    <t>189****1993</t>
  </si>
  <si>
    <t>傅胜生</t>
  </si>
  <si>
    <t>622184********08355</t>
  </si>
  <si>
    <t>158****2783</t>
  </si>
  <si>
    <t>傅长光</t>
  </si>
  <si>
    <t>622184********07811</t>
  </si>
  <si>
    <t>139****7654</t>
  </si>
  <si>
    <t>项运集</t>
  </si>
  <si>
    <t>352627********3238</t>
  </si>
  <si>
    <t>622184********83731</t>
  </si>
  <si>
    <t>135****8907</t>
  </si>
  <si>
    <t>文坊</t>
  </si>
  <si>
    <t>项福生</t>
  </si>
  <si>
    <t>352627********3233</t>
  </si>
  <si>
    <t>622184********74433</t>
  </si>
  <si>
    <t>152****9769</t>
  </si>
  <si>
    <t>项来升</t>
  </si>
  <si>
    <t>622184********76511</t>
  </si>
  <si>
    <t>150****3703</t>
  </si>
  <si>
    <t>项小春</t>
  </si>
  <si>
    <t>622184********87724</t>
  </si>
  <si>
    <t>150****4171</t>
  </si>
  <si>
    <t>项惠忠</t>
  </si>
  <si>
    <t>622184********88821</t>
  </si>
  <si>
    <t>134****0984</t>
  </si>
  <si>
    <t>项必应</t>
  </si>
  <si>
    <t>622184********85686</t>
  </si>
  <si>
    <t>134****6013</t>
  </si>
  <si>
    <t>项广福</t>
  </si>
  <si>
    <t>352627********3237</t>
  </si>
  <si>
    <t>623036********43927</t>
  </si>
  <si>
    <t>135****0712</t>
  </si>
  <si>
    <t>项和水</t>
  </si>
  <si>
    <t>622184********79655</t>
  </si>
  <si>
    <t>136****8240</t>
  </si>
  <si>
    <t>项运福</t>
  </si>
  <si>
    <t>623036********43323</t>
  </si>
  <si>
    <t>158****1055</t>
  </si>
  <si>
    <t>吴招妹</t>
  </si>
  <si>
    <t>352627********3624</t>
  </si>
  <si>
    <t>622184********76743</t>
  </si>
  <si>
    <t>138****0496</t>
  </si>
  <si>
    <t>项朝权</t>
  </si>
  <si>
    <t>622184********10856</t>
  </si>
  <si>
    <t>135****1586</t>
  </si>
  <si>
    <t>项水明</t>
  </si>
  <si>
    <t>622184********80570</t>
  </si>
  <si>
    <t>139****0343</t>
  </si>
  <si>
    <t>项太阳生</t>
  </si>
  <si>
    <t>622184********90543</t>
  </si>
  <si>
    <t>158****1548</t>
  </si>
  <si>
    <t>项开立</t>
  </si>
  <si>
    <t>622184********78715</t>
  </si>
  <si>
    <t>133****4989</t>
  </si>
  <si>
    <t>项东华</t>
  </si>
  <si>
    <t>622184********87971</t>
  </si>
  <si>
    <t>136****0019</t>
  </si>
  <si>
    <t>项焕新</t>
  </si>
  <si>
    <t>622184********77600</t>
  </si>
  <si>
    <t>130****0699</t>
  </si>
  <si>
    <t>项来新</t>
  </si>
  <si>
    <t>622184********76594</t>
  </si>
  <si>
    <t>150****0467</t>
  </si>
  <si>
    <t>项朝河</t>
  </si>
  <si>
    <t>622184********86486</t>
  </si>
  <si>
    <t>150****4038</t>
  </si>
  <si>
    <t>项秋生</t>
  </si>
  <si>
    <t>622184********87864</t>
  </si>
  <si>
    <t>158****5448</t>
  </si>
  <si>
    <t>项朝繁</t>
  </si>
  <si>
    <t>352627********3232</t>
  </si>
  <si>
    <t>622184********83681</t>
  </si>
  <si>
    <t>159****4411</t>
  </si>
  <si>
    <t>项智生</t>
  </si>
  <si>
    <t>622184********83848</t>
  </si>
  <si>
    <t>135****9041</t>
  </si>
  <si>
    <t>项锦德</t>
  </si>
  <si>
    <t>622184********88979</t>
  </si>
  <si>
    <t>134****0509</t>
  </si>
  <si>
    <t>项敏海</t>
  </si>
  <si>
    <t>622184********84739</t>
  </si>
  <si>
    <t>153****1095</t>
  </si>
  <si>
    <t>项高智</t>
  </si>
  <si>
    <t>352627********3271</t>
  </si>
  <si>
    <t>622184********85744</t>
  </si>
  <si>
    <t>135****7748</t>
  </si>
  <si>
    <t>项朝荣</t>
  </si>
  <si>
    <t>622184********83822</t>
  </si>
  <si>
    <t>138****2574</t>
  </si>
  <si>
    <t>项生亮</t>
  </si>
  <si>
    <t>352627********3257</t>
  </si>
  <si>
    <t>622184********86585</t>
  </si>
  <si>
    <t>836****</t>
  </si>
  <si>
    <t>吴丽萍</t>
  </si>
  <si>
    <t>352627********0721</t>
  </si>
  <si>
    <t>622184********90116</t>
  </si>
  <si>
    <t>133****0632</t>
  </si>
  <si>
    <t>项运如</t>
  </si>
  <si>
    <t>352627********3251</t>
  </si>
  <si>
    <t>622184********74482</t>
  </si>
  <si>
    <t>158****8946</t>
  </si>
  <si>
    <t>项运章</t>
  </si>
  <si>
    <t>622184********74581</t>
  </si>
  <si>
    <t>152****9848</t>
  </si>
  <si>
    <t>项小青</t>
  </si>
  <si>
    <t>352627********3222</t>
  </si>
  <si>
    <t>622184********87054</t>
  </si>
  <si>
    <t>138****8036</t>
  </si>
  <si>
    <t>项邦锬</t>
  </si>
  <si>
    <t>622184********77899</t>
  </si>
  <si>
    <t>187****9952</t>
  </si>
  <si>
    <t>项春木</t>
  </si>
  <si>
    <t>350825********323x</t>
  </si>
  <si>
    <t>622184********87187</t>
  </si>
  <si>
    <t>135****6679</t>
  </si>
  <si>
    <t>罗火秀</t>
  </si>
  <si>
    <t>352622********0424</t>
  </si>
  <si>
    <t>622184********90287</t>
  </si>
  <si>
    <t>151****0335</t>
  </si>
  <si>
    <t>项运彬</t>
  </si>
  <si>
    <t>623036********04021</t>
  </si>
  <si>
    <t>139****4641</t>
  </si>
  <si>
    <t>项炎辉</t>
  </si>
  <si>
    <t>622184********79788</t>
  </si>
  <si>
    <t>135****4825</t>
  </si>
  <si>
    <t>项纪鸿</t>
  </si>
  <si>
    <t>623036********49739</t>
  </si>
  <si>
    <t>139****7933</t>
  </si>
  <si>
    <t>汤桂明</t>
  </si>
  <si>
    <t>350825********3250</t>
  </si>
  <si>
    <t>622184********86814</t>
  </si>
  <si>
    <t>135****1196</t>
  </si>
  <si>
    <t>洋坊</t>
  </si>
  <si>
    <t>汤炎明</t>
  </si>
  <si>
    <t>622184********61356</t>
  </si>
  <si>
    <t>139****9984</t>
  </si>
  <si>
    <t>汤权武</t>
  </si>
  <si>
    <t>622184********61885</t>
  </si>
  <si>
    <t>136****5818</t>
  </si>
  <si>
    <t xml:space="preserve">汤权海 </t>
  </si>
  <si>
    <t>622184********63220</t>
  </si>
  <si>
    <t>138****2819</t>
  </si>
  <si>
    <t>汤运生</t>
  </si>
  <si>
    <t>622184********63071</t>
  </si>
  <si>
    <t>150****4860</t>
  </si>
  <si>
    <t>钱振岳</t>
  </si>
  <si>
    <t>622184********61778</t>
  </si>
  <si>
    <t>钱师杰</t>
  </si>
  <si>
    <t>622184********61430</t>
  </si>
  <si>
    <t>135****0945</t>
  </si>
  <si>
    <t>汤金才</t>
  </si>
  <si>
    <t>622184********87101</t>
  </si>
  <si>
    <t>189****9980</t>
  </si>
  <si>
    <t>黄秋香</t>
  </si>
  <si>
    <t>352627********3626</t>
  </si>
  <si>
    <t>622184********61455</t>
  </si>
  <si>
    <t>150****0427</t>
  </si>
  <si>
    <t>钱丽金</t>
  </si>
  <si>
    <t>352627********3220</t>
  </si>
  <si>
    <t>622184********61844</t>
  </si>
  <si>
    <t>151****1949</t>
  </si>
  <si>
    <t>汤长明</t>
  </si>
  <si>
    <t>622184********62495</t>
  </si>
  <si>
    <t>138****4980</t>
  </si>
  <si>
    <t>杨恒芳</t>
  </si>
  <si>
    <t>622184********38287</t>
  </si>
  <si>
    <t>187****0517</t>
  </si>
  <si>
    <t>鱼潭</t>
  </si>
  <si>
    <t>陈生春</t>
  </si>
  <si>
    <t>622184********36679</t>
  </si>
  <si>
    <t>139****0157</t>
  </si>
  <si>
    <t>李先风</t>
  </si>
  <si>
    <t>352627********3243</t>
  </si>
  <si>
    <t>622184********38253</t>
  </si>
  <si>
    <t>183****7471</t>
  </si>
  <si>
    <t>陈元英</t>
  </si>
  <si>
    <t>622184********38261</t>
  </si>
  <si>
    <t>135****9547</t>
  </si>
  <si>
    <t>官水荣</t>
  </si>
  <si>
    <t>622184********35614</t>
  </si>
  <si>
    <t>138****7155</t>
  </si>
  <si>
    <t>杨寿春</t>
  </si>
  <si>
    <t>622184********37594</t>
  </si>
  <si>
    <t>138****4581</t>
  </si>
  <si>
    <t>杨景春</t>
  </si>
  <si>
    <t>159****8968</t>
  </si>
  <si>
    <t>杨荣芳</t>
  </si>
  <si>
    <t>622184********38212</t>
  </si>
  <si>
    <t>136****9207</t>
  </si>
  <si>
    <t>池富良</t>
  </si>
  <si>
    <t>622184********35572</t>
  </si>
  <si>
    <t>139****9071</t>
  </si>
  <si>
    <t>官世棋</t>
  </si>
  <si>
    <t>622184********35804</t>
  </si>
  <si>
    <t>150****4522</t>
  </si>
  <si>
    <t>杨锷芳</t>
  </si>
  <si>
    <t>622184********38402</t>
  </si>
  <si>
    <t>133****4626</t>
  </si>
  <si>
    <t>项招明</t>
  </si>
  <si>
    <t>352627********323X</t>
  </si>
  <si>
    <t>622184********36331</t>
  </si>
  <si>
    <t>138****1426</t>
  </si>
  <si>
    <t>池金玉</t>
  </si>
  <si>
    <t>352627********3226</t>
  </si>
  <si>
    <t>622184********37610</t>
  </si>
  <si>
    <t>135****7696</t>
  </si>
  <si>
    <t>李明英</t>
  </si>
  <si>
    <t>352627********3241</t>
  </si>
  <si>
    <t>622184********38386</t>
  </si>
  <si>
    <t>187****7285</t>
  </si>
  <si>
    <t>池仁峰</t>
  </si>
  <si>
    <t>622184********66669</t>
  </si>
  <si>
    <t>159****2109</t>
  </si>
  <si>
    <t>杨汉芳</t>
  </si>
  <si>
    <t>622184********37511</t>
  </si>
  <si>
    <t>上官登源</t>
  </si>
  <si>
    <t>622184********95146</t>
  </si>
  <si>
    <t>189****2667</t>
  </si>
  <si>
    <t>官招良</t>
  </si>
  <si>
    <t>622184********36661</t>
  </si>
  <si>
    <t>158****2325</t>
  </si>
  <si>
    <t>王景球</t>
  </si>
  <si>
    <t>623036********82554</t>
  </si>
  <si>
    <t>181****6893</t>
  </si>
  <si>
    <t>邱秀娥</t>
  </si>
  <si>
    <t>622184********35465</t>
  </si>
  <si>
    <t>项生凤</t>
  </si>
  <si>
    <t>622184********58659</t>
  </si>
  <si>
    <t>180****0812</t>
  </si>
  <si>
    <t>张家营</t>
  </si>
  <si>
    <t>张连芳</t>
  </si>
  <si>
    <t>622184********50060</t>
  </si>
  <si>
    <t>151****0522</t>
  </si>
  <si>
    <t>张福宇</t>
  </si>
  <si>
    <t>622184********50268</t>
  </si>
  <si>
    <t>136****8503</t>
  </si>
  <si>
    <t>张金生</t>
  </si>
  <si>
    <t>352627********325x</t>
  </si>
  <si>
    <t>622184********52447</t>
  </si>
  <si>
    <t>136****5370</t>
  </si>
  <si>
    <t>张华生</t>
  </si>
  <si>
    <t>622184********50029</t>
  </si>
  <si>
    <t>159****4053</t>
  </si>
  <si>
    <t>张志华</t>
  </si>
  <si>
    <t>350825********3259</t>
  </si>
  <si>
    <t>159****1109</t>
  </si>
  <si>
    <t>张天生</t>
  </si>
  <si>
    <t>622184********49963</t>
  </si>
  <si>
    <t>150****4738</t>
  </si>
  <si>
    <t>张桂芳</t>
  </si>
  <si>
    <t>622184********58691</t>
  </si>
  <si>
    <t>135****8572</t>
  </si>
  <si>
    <t>张春华</t>
  </si>
  <si>
    <t>622184********51456</t>
  </si>
  <si>
    <t>188****9486</t>
  </si>
  <si>
    <t>张灵</t>
  </si>
  <si>
    <t>350825********3238</t>
  </si>
  <si>
    <t>622184********55572</t>
  </si>
  <si>
    <t>152****2090</t>
  </si>
  <si>
    <t>余小琼</t>
  </si>
  <si>
    <t>350825********3227</t>
  </si>
  <si>
    <t>622184********56067</t>
  </si>
  <si>
    <t>136****0227</t>
  </si>
  <si>
    <t>张万甑</t>
  </si>
  <si>
    <t>622184********54658</t>
  </si>
  <si>
    <t>139****9288</t>
  </si>
  <si>
    <t>张水旺</t>
  </si>
  <si>
    <t>622184********58006</t>
  </si>
  <si>
    <t>139****6737</t>
  </si>
  <si>
    <t>张万良</t>
  </si>
  <si>
    <t>622184********53171</t>
  </si>
  <si>
    <t>156****9371</t>
  </si>
  <si>
    <t>张长年</t>
  </si>
  <si>
    <t>622184********56620</t>
  </si>
  <si>
    <t>189****1936</t>
  </si>
  <si>
    <t>张华立</t>
  </si>
  <si>
    <t>622184********86566</t>
  </si>
  <si>
    <t>158****1927</t>
  </si>
  <si>
    <t>张宪年</t>
  </si>
  <si>
    <t>622184********56521</t>
  </si>
  <si>
    <t>153****6209</t>
  </si>
  <si>
    <t>张斯斌</t>
  </si>
  <si>
    <t>622184********54641</t>
  </si>
  <si>
    <t>138****7975</t>
  </si>
  <si>
    <t>张运文</t>
  </si>
  <si>
    <t>622184********56612</t>
  </si>
  <si>
    <t>136****9769</t>
  </si>
  <si>
    <t>张初年</t>
  </si>
  <si>
    <t>622184********56737</t>
  </si>
  <si>
    <t>139****7821</t>
  </si>
  <si>
    <t>张太生</t>
  </si>
  <si>
    <t>622184********60150</t>
  </si>
  <si>
    <t>134****8545</t>
  </si>
  <si>
    <t>张均武</t>
  </si>
  <si>
    <t>621797********73954</t>
  </si>
  <si>
    <t>137****3349</t>
  </si>
  <si>
    <t>张水财</t>
  </si>
  <si>
    <t>350825********321x</t>
  </si>
  <si>
    <t>622184********59756</t>
  </si>
  <si>
    <t>159****3810</t>
  </si>
  <si>
    <t>张金木</t>
  </si>
  <si>
    <t>622184********51076</t>
  </si>
  <si>
    <t>138****6600</t>
  </si>
  <si>
    <t>张志春</t>
  </si>
  <si>
    <t>622184********50979</t>
  </si>
  <si>
    <t>137****1407</t>
  </si>
  <si>
    <t>张桥生</t>
  </si>
  <si>
    <t>622184********51290</t>
  </si>
  <si>
    <t>181****9285</t>
  </si>
  <si>
    <t>张水木</t>
  </si>
  <si>
    <t>622184********51100</t>
  </si>
  <si>
    <t>187****6733</t>
  </si>
  <si>
    <t>巫菊菊</t>
  </si>
  <si>
    <t>622184********51233</t>
  </si>
  <si>
    <t>150****4226</t>
  </si>
  <si>
    <t>张斯祥</t>
  </si>
  <si>
    <t>622184********54781</t>
  </si>
  <si>
    <t>139****2798</t>
  </si>
  <si>
    <t>张斯能</t>
  </si>
  <si>
    <t>621797********32451</t>
  </si>
  <si>
    <t>139****6190</t>
  </si>
  <si>
    <t>张先文</t>
  </si>
  <si>
    <t>622184********86574</t>
  </si>
  <si>
    <t>139****0557</t>
  </si>
  <si>
    <t>张七保</t>
  </si>
  <si>
    <t>622184********57941</t>
  </si>
  <si>
    <t>158****3371</t>
  </si>
  <si>
    <t>张振生</t>
  </si>
  <si>
    <t>622184********51381</t>
  </si>
  <si>
    <t>150****0898</t>
  </si>
  <si>
    <t>项招菊</t>
  </si>
  <si>
    <t>352627********3240</t>
  </si>
  <si>
    <t>张游武</t>
  </si>
  <si>
    <t>622184********51266</t>
  </si>
  <si>
    <t>187****1597</t>
  </si>
  <si>
    <t>黄丽雯</t>
  </si>
  <si>
    <t>350825********3226</t>
  </si>
  <si>
    <t>622184********83086</t>
  </si>
  <si>
    <t>158****7096</t>
  </si>
  <si>
    <t>张光华</t>
  </si>
  <si>
    <t>623036********96365</t>
  </si>
  <si>
    <t>138****1973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</si>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</sst>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name val="仿宋_GB2312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rgb="FF000000"/>
      <name val="仿宋_GB2312"/>
      <charset val="204"/>
    </font>
    <font>
      <sz val="11"/>
      <name val="仿宋_GB2312"/>
      <charset val="134"/>
    </font>
    <font>
      <sz val="11"/>
      <color indexed="8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1"/>
  <sheetViews>
    <sheetView tabSelected="1" topLeftCell="A160" workbookViewId="0">
      <selection activeCell="O182" sqref="O182"/>
    </sheetView>
  </sheetViews>
  <sheetFormatPr defaultColWidth="9" defaultRowHeight="14.4"/>
  <cols>
    <col min="1" max="1" width="4.88888888888889" customWidth="1"/>
    <col min="2" max="2" width="7.88888888888889" customWidth="1"/>
    <col min="3" max="3" width="20.3333333333333" customWidth="1"/>
    <col min="4" max="4" width="21.7777777777778" customWidth="1"/>
    <col min="5" max="5" width="12.8888888888889"/>
    <col min="8" max="8" width="9.37962962962963"/>
    <col min="13" max="13" width="9" customWidth="1"/>
    <col min="14" max="14" width="7.33333333333333" customWidth="1"/>
    <col min="15" max="15" width="20.1111111111111" customWidth="1"/>
    <col min="16" max="16" width="22.3333333333333" customWidth="1"/>
    <col min="17" max="17" width="14.4444444444444" customWidth="1"/>
  </cols>
  <sheetData>
    <row r="1" ht="42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8" customHeight="1" spans="1:14">
      <c r="A2" s="2" t="s">
        <v>1</v>
      </c>
      <c r="B2" s="3" t="s">
        <v>2</v>
      </c>
      <c r="C2" s="4"/>
      <c r="D2" s="4"/>
      <c r="E2" s="5"/>
      <c r="F2" s="3" t="s">
        <v>3</v>
      </c>
      <c r="G2" s="4"/>
      <c r="H2" s="4"/>
      <c r="I2" s="4"/>
      <c r="J2" s="4"/>
      <c r="K2" s="4"/>
      <c r="L2" s="4"/>
      <c r="M2" s="5"/>
      <c r="N2" s="30" t="s">
        <v>4</v>
      </c>
    </row>
    <row r="3" customFormat="1" ht="18" customHeight="1" spans="1:14">
      <c r="A3" s="6"/>
      <c r="B3" s="7" t="s">
        <v>5</v>
      </c>
      <c r="C3" s="7" t="s">
        <v>6</v>
      </c>
      <c r="D3" s="7" t="s">
        <v>7</v>
      </c>
      <c r="E3" s="7" t="s">
        <v>8</v>
      </c>
      <c r="F3" s="8" t="s">
        <v>9</v>
      </c>
      <c r="G3" s="3" t="s">
        <v>10</v>
      </c>
      <c r="H3" s="5"/>
      <c r="I3" s="3" t="s">
        <v>11</v>
      </c>
      <c r="J3" s="5"/>
      <c r="K3" s="3" t="s">
        <v>12</v>
      </c>
      <c r="L3" s="5"/>
      <c r="M3" s="7" t="s">
        <v>13</v>
      </c>
      <c r="N3" s="31"/>
    </row>
    <row r="4" customFormat="1" ht="30" customHeight="1" spans="1:14">
      <c r="A4" s="9"/>
      <c r="B4" s="10"/>
      <c r="C4" s="10"/>
      <c r="D4" s="10"/>
      <c r="E4" s="10"/>
      <c r="F4" s="11"/>
      <c r="G4" s="12" t="s">
        <v>14</v>
      </c>
      <c r="H4" s="12" t="s">
        <v>15</v>
      </c>
      <c r="I4" s="12" t="s">
        <v>14</v>
      </c>
      <c r="J4" s="12" t="s">
        <v>15</v>
      </c>
      <c r="K4" s="12" t="s">
        <v>14</v>
      </c>
      <c r="L4" s="12" t="s">
        <v>15</v>
      </c>
      <c r="M4" s="10"/>
      <c r="N4" s="32"/>
    </row>
    <row r="5" customFormat="1" ht="18" customHeight="1" spans="1:14">
      <c r="A5" s="12">
        <v>1</v>
      </c>
      <c r="B5" s="13" t="s">
        <v>16</v>
      </c>
      <c r="C5" s="14" t="s">
        <v>17</v>
      </c>
      <c r="D5" s="14" t="s">
        <v>18</v>
      </c>
      <c r="E5" s="15" t="s">
        <v>19</v>
      </c>
      <c r="F5" s="12" t="s">
        <v>20</v>
      </c>
      <c r="G5" s="16">
        <v>45</v>
      </c>
      <c r="H5" s="12">
        <f t="shared" ref="H5:H68" si="0">G5*15</f>
        <v>675</v>
      </c>
      <c r="I5" s="12"/>
      <c r="J5" s="12"/>
      <c r="K5" s="16">
        <v>35</v>
      </c>
      <c r="L5" s="12">
        <f t="shared" ref="L5:L68" si="1">K5*15</f>
        <v>525</v>
      </c>
      <c r="M5" s="12">
        <f t="shared" ref="M5:M68" si="2">H5+J5+L5</f>
        <v>1200</v>
      </c>
      <c r="N5" s="33" t="s">
        <v>21</v>
      </c>
    </row>
    <row r="6" customFormat="1" ht="18" customHeight="1" spans="1:14">
      <c r="A6" s="12">
        <v>2</v>
      </c>
      <c r="B6" s="13" t="s">
        <v>22</v>
      </c>
      <c r="C6" s="14" t="s">
        <v>23</v>
      </c>
      <c r="D6" s="14" t="s">
        <v>24</v>
      </c>
      <c r="E6" s="15" t="s">
        <v>25</v>
      </c>
      <c r="F6" s="12" t="s">
        <v>20</v>
      </c>
      <c r="G6" s="16">
        <v>6</v>
      </c>
      <c r="H6" s="12">
        <f t="shared" si="0"/>
        <v>90</v>
      </c>
      <c r="I6" s="12"/>
      <c r="J6" s="12"/>
      <c r="K6" s="16">
        <v>6</v>
      </c>
      <c r="L6" s="12">
        <f t="shared" si="1"/>
        <v>90</v>
      </c>
      <c r="M6" s="12">
        <f t="shared" si="2"/>
        <v>180</v>
      </c>
      <c r="N6" s="33" t="s">
        <v>21</v>
      </c>
    </row>
    <row r="7" customFormat="1" ht="18" customHeight="1" spans="1:14">
      <c r="A7" s="12">
        <v>3</v>
      </c>
      <c r="B7" s="13" t="s">
        <v>26</v>
      </c>
      <c r="C7" s="14" t="s">
        <v>27</v>
      </c>
      <c r="D7" s="14" t="s">
        <v>28</v>
      </c>
      <c r="E7" s="15" t="s">
        <v>29</v>
      </c>
      <c r="F7" s="12" t="s">
        <v>20</v>
      </c>
      <c r="G7" s="16">
        <v>1</v>
      </c>
      <c r="H7" s="12">
        <f t="shared" si="0"/>
        <v>15</v>
      </c>
      <c r="I7" s="12"/>
      <c r="J7" s="12"/>
      <c r="K7" s="16">
        <v>1</v>
      </c>
      <c r="L7" s="12">
        <f t="shared" si="1"/>
        <v>15</v>
      </c>
      <c r="M7" s="12">
        <f t="shared" si="2"/>
        <v>30</v>
      </c>
      <c r="N7" s="33" t="s">
        <v>21</v>
      </c>
    </row>
    <row r="8" customFormat="1" ht="18" customHeight="1" spans="1:14">
      <c r="A8" s="12">
        <v>4</v>
      </c>
      <c r="B8" s="13" t="s">
        <v>30</v>
      </c>
      <c r="C8" s="14" t="s">
        <v>31</v>
      </c>
      <c r="D8" s="14" t="s">
        <v>32</v>
      </c>
      <c r="E8" s="15" t="s">
        <v>33</v>
      </c>
      <c r="F8" s="12" t="s">
        <v>20</v>
      </c>
      <c r="G8" s="16">
        <v>6</v>
      </c>
      <c r="H8" s="12">
        <f t="shared" si="0"/>
        <v>90</v>
      </c>
      <c r="I8" s="12"/>
      <c r="J8" s="12"/>
      <c r="K8" s="16">
        <v>6</v>
      </c>
      <c r="L8" s="12">
        <f t="shared" si="1"/>
        <v>90</v>
      </c>
      <c r="M8" s="12">
        <f t="shared" si="2"/>
        <v>180</v>
      </c>
      <c r="N8" s="33" t="s">
        <v>21</v>
      </c>
    </row>
    <row r="9" customFormat="1" ht="18" customHeight="1" spans="1:14">
      <c r="A9" s="12">
        <v>5</v>
      </c>
      <c r="B9" s="13" t="s">
        <v>34</v>
      </c>
      <c r="C9" s="14" t="s">
        <v>35</v>
      </c>
      <c r="D9" s="14" t="s">
        <v>36</v>
      </c>
      <c r="E9" s="15" t="s">
        <v>37</v>
      </c>
      <c r="F9" s="12" t="s">
        <v>20</v>
      </c>
      <c r="G9" s="16">
        <v>5</v>
      </c>
      <c r="H9" s="12">
        <f t="shared" si="0"/>
        <v>75</v>
      </c>
      <c r="I9" s="12"/>
      <c r="J9" s="12"/>
      <c r="K9" s="16">
        <v>5</v>
      </c>
      <c r="L9" s="12">
        <f t="shared" si="1"/>
        <v>75</v>
      </c>
      <c r="M9" s="12">
        <f t="shared" si="2"/>
        <v>150</v>
      </c>
      <c r="N9" s="33" t="s">
        <v>21</v>
      </c>
    </row>
    <row r="10" customFormat="1" ht="18" customHeight="1" spans="1:14">
      <c r="A10" s="12">
        <v>6</v>
      </c>
      <c r="B10" s="13" t="s">
        <v>38</v>
      </c>
      <c r="C10" s="14" t="s">
        <v>39</v>
      </c>
      <c r="D10" s="14" t="s">
        <v>40</v>
      </c>
      <c r="E10" s="15" t="s">
        <v>41</v>
      </c>
      <c r="F10" s="12" t="s">
        <v>20</v>
      </c>
      <c r="G10" s="16">
        <v>7</v>
      </c>
      <c r="H10" s="12">
        <f t="shared" si="0"/>
        <v>105</v>
      </c>
      <c r="I10" s="12"/>
      <c r="J10" s="12"/>
      <c r="K10" s="16">
        <v>7</v>
      </c>
      <c r="L10" s="12">
        <f t="shared" si="1"/>
        <v>105</v>
      </c>
      <c r="M10" s="12">
        <f t="shared" si="2"/>
        <v>210</v>
      </c>
      <c r="N10" s="33" t="s">
        <v>21</v>
      </c>
    </row>
    <row r="11" customFormat="1" ht="18" customHeight="1" spans="1:14">
      <c r="A11" s="12">
        <v>7</v>
      </c>
      <c r="B11" s="13" t="s">
        <v>42</v>
      </c>
      <c r="C11" s="14" t="s">
        <v>43</v>
      </c>
      <c r="D11" s="14" t="s">
        <v>44</v>
      </c>
      <c r="E11" s="15"/>
      <c r="F11" s="12" t="s">
        <v>20</v>
      </c>
      <c r="G11" s="16">
        <v>4</v>
      </c>
      <c r="H11" s="12">
        <f t="shared" si="0"/>
        <v>60</v>
      </c>
      <c r="I11" s="12"/>
      <c r="J11" s="12"/>
      <c r="K11" s="16">
        <v>4</v>
      </c>
      <c r="L11" s="12">
        <f t="shared" si="1"/>
        <v>60</v>
      </c>
      <c r="M11" s="12">
        <f t="shared" si="2"/>
        <v>120</v>
      </c>
      <c r="N11" s="33" t="s">
        <v>21</v>
      </c>
    </row>
    <row r="12" customFormat="1" ht="18" customHeight="1" spans="1:14">
      <c r="A12" s="12">
        <v>8</v>
      </c>
      <c r="B12" s="13" t="s">
        <v>45</v>
      </c>
      <c r="C12" s="14" t="s">
        <v>46</v>
      </c>
      <c r="D12" s="14" t="s">
        <v>47</v>
      </c>
      <c r="E12" s="15" t="s">
        <v>48</v>
      </c>
      <c r="F12" s="12" t="s">
        <v>20</v>
      </c>
      <c r="G12" s="16">
        <v>4</v>
      </c>
      <c r="H12" s="12">
        <f t="shared" si="0"/>
        <v>60</v>
      </c>
      <c r="I12" s="12"/>
      <c r="J12" s="12"/>
      <c r="K12" s="16">
        <v>4</v>
      </c>
      <c r="L12" s="12">
        <f t="shared" si="1"/>
        <v>60</v>
      </c>
      <c r="M12" s="12">
        <f t="shared" si="2"/>
        <v>120</v>
      </c>
      <c r="N12" s="33" t="s">
        <v>21</v>
      </c>
    </row>
    <row r="13" customFormat="1" ht="18" customHeight="1" spans="1:14">
      <c r="A13" s="12">
        <v>9</v>
      </c>
      <c r="B13" s="13" t="s">
        <v>49</v>
      </c>
      <c r="C13" s="14" t="s">
        <v>35</v>
      </c>
      <c r="D13" s="14" t="s">
        <v>50</v>
      </c>
      <c r="E13" s="15" t="s">
        <v>51</v>
      </c>
      <c r="F13" s="12" t="s">
        <v>20</v>
      </c>
      <c r="G13" s="16">
        <v>4</v>
      </c>
      <c r="H13" s="12">
        <f t="shared" si="0"/>
        <v>60</v>
      </c>
      <c r="I13" s="12"/>
      <c r="J13" s="12"/>
      <c r="K13" s="16">
        <v>4</v>
      </c>
      <c r="L13" s="12">
        <f t="shared" si="1"/>
        <v>60</v>
      </c>
      <c r="M13" s="12">
        <f t="shared" si="2"/>
        <v>120</v>
      </c>
      <c r="N13" s="33" t="s">
        <v>21</v>
      </c>
    </row>
    <row r="14" customFormat="1" ht="18" customHeight="1" spans="1:14">
      <c r="A14" s="12">
        <v>10</v>
      </c>
      <c r="B14" s="13" t="s">
        <v>52</v>
      </c>
      <c r="C14" s="14" t="s">
        <v>39</v>
      </c>
      <c r="D14" s="14" t="s">
        <v>53</v>
      </c>
      <c r="E14" s="15" t="s">
        <v>54</v>
      </c>
      <c r="F14" s="12" t="s">
        <v>20</v>
      </c>
      <c r="G14" s="16">
        <v>6</v>
      </c>
      <c r="H14" s="12">
        <f t="shared" si="0"/>
        <v>90</v>
      </c>
      <c r="I14" s="12"/>
      <c r="J14" s="12"/>
      <c r="K14" s="16">
        <v>6</v>
      </c>
      <c r="L14" s="12">
        <f t="shared" si="1"/>
        <v>90</v>
      </c>
      <c r="M14" s="12">
        <f t="shared" si="2"/>
        <v>180</v>
      </c>
      <c r="N14" s="33" t="s">
        <v>21</v>
      </c>
    </row>
    <row r="15" customFormat="1" ht="18" customHeight="1" spans="1:14">
      <c r="A15" s="12">
        <v>11</v>
      </c>
      <c r="B15" s="16" t="s">
        <v>55</v>
      </c>
      <c r="C15" s="17" t="s">
        <v>56</v>
      </c>
      <c r="D15" s="17" t="s">
        <v>57</v>
      </c>
      <c r="E15" s="17" t="s">
        <v>58</v>
      </c>
      <c r="F15" s="12" t="s">
        <v>20</v>
      </c>
      <c r="G15" s="16">
        <v>2</v>
      </c>
      <c r="H15" s="12">
        <f t="shared" si="0"/>
        <v>30</v>
      </c>
      <c r="I15" s="12"/>
      <c r="J15" s="12"/>
      <c r="K15" s="16">
        <v>2</v>
      </c>
      <c r="L15" s="12">
        <f t="shared" si="1"/>
        <v>30</v>
      </c>
      <c r="M15" s="12">
        <f t="shared" si="2"/>
        <v>60</v>
      </c>
      <c r="N15" s="33" t="s">
        <v>21</v>
      </c>
    </row>
    <row r="16" customFormat="1" ht="18" customHeight="1" spans="1:14">
      <c r="A16" s="12">
        <v>12</v>
      </c>
      <c r="B16" s="13" t="s">
        <v>59</v>
      </c>
      <c r="C16" s="14" t="s">
        <v>35</v>
      </c>
      <c r="D16" s="14" t="s">
        <v>60</v>
      </c>
      <c r="E16" s="15" t="s">
        <v>61</v>
      </c>
      <c r="F16" s="12" t="s">
        <v>20</v>
      </c>
      <c r="G16" s="16">
        <v>40</v>
      </c>
      <c r="H16" s="12">
        <f t="shared" si="0"/>
        <v>600</v>
      </c>
      <c r="I16" s="12"/>
      <c r="J16" s="12"/>
      <c r="K16" s="16">
        <v>40</v>
      </c>
      <c r="L16" s="12">
        <f t="shared" si="1"/>
        <v>600</v>
      </c>
      <c r="M16" s="12">
        <f t="shared" si="2"/>
        <v>1200</v>
      </c>
      <c r="N16" s="33" t="s">
        <v>21</v>
      </c>
    </row>
    <row r="17" customFormat="1" ht="18" customHeight="1" spans="1:14">
      <c r="A17" s="12">
        <v>13</v>
      </c>
      <c r="B17" s="16" t="s">
        <v>62</v>
      </c>
      <c r="C17" s="17" t="s">
        <v>63</v>
      </c>
      <c r="D17" s="17" t="s">
        <v>64</v>
      </c>
      <c r="E17" s="17" t="s">
        <v>65</v>
      </c>
      <c r="F17" s="12" t="s">
        <v>20</v>
      </c>
      <c r="G17" s="16">
        <v>6</v>
      </c>
      <c r="H17" s="12">
        <f t="shared" si="0"/>
        <v>90</v>
      </c>
      <c r="I17" s="12"/>
      <c r="J17" s="12"/>
      <c r="K17" s="16">
        <v>6</v>
      </c>
      <c r="L17" s="12">
        <f t="shared" si="1"/>
        <v>90</v>
      </c>
      <c r="M17" s="12">
        <f t="shared" si="2"/>
        <v>180</v>
      </c>
      <c r="N17" s="33" t="s">
        <v>21</v>
      </c>
    </row>
    <row r="18" customFormat="1" ht="18" customHeight="1" spans="1:14">
      <c r="A18" s="12">
        <v>14</v>
      </c>
      <c r="B18" s="16" t="s">
        <v>66</v>
      </c>
      <c r="C18" s="17" t="s">
        <v>67</v>
      </c>
      <c r="D18" s="17" t="s">
        <v>68</v>
      </c>
      <c r="E18" s="17" t="s">
        <v>69</v>
      </c>
      <c r="F18" s="12" t="s">
        <v>20</v>
      </c>
      <c r="G18" s="16">
        <v>4</v>
      </c>
      <c r="H18" s="12">
        <f t="shared" si="0"/>
        <v>60</v>
      </c>
      <c r="I18" s="12"/>
      <c r="J18" s="12"/>
      <c r="K18" s="16">
        <v>4</v>
      </c>
      <c r="L18" s="12">
        <f t="shared" si="1"/>
        <v>60</v>
      </c>
      <c r="M18" s="12">
        <f t="shared" si="2"/>
        <v>120</v>
      </c>
      <c r="N18" s="33" t="s">
        <v>21</v>
      </c>
    </row>
    <row r="19" customFormat="1" ht="18" customHeight="1" spans="1:14">
      <c r="A19" s="12">
        <v>15</v>
      </c>
      <c r="B19" s="18" t="s">
        <v>70</v>
      </c>
      <c r="C19" s="19" t="s">
        <v>39</v>
      </c>
      <c r="D19" s="19" t="s">
        <v>71</v>
      </c>
      <c r="E19" s="20" t="s">
        <v>72</v>
      </c>
      <c r="F19" s="12" t="s">
        <v>20</v>
      </c>
      <c r="G19" s="21">
        <v>3</v>
      </c>
      <c r="H19" s="12">
        <f t="shared" si="0"/>
        <v>45</v>
      </c>
      <c r="I19" s="12"/>
      <c r="J19" s="12"/>
      <c r="K19" s="21">
        <v>3</v>
      </c>
      <c r="L19" s="12">
        <f t="shared" si="1"/>
        <v>45</v>
      </c>
      <c r="M19" s="12">
        <f t="shared" si="2"/>
        <v>90</v>
      </c>
      <c r="N19" s="33" t="s">
        <v>21</v>
      </c>
    </row>
    <row r="20" customFormat="1" ht="18" customHeight="1" spans="1:14">
      <c r="A20" s="12">
        <v>16</v>
      </c>
      <c r="B20" s="18" t="s">
        <v>73</v>
      </c>
      <c r="C20" s="19" t="s">
        <v>74</v>
      </c>
      <c r="D20" s="19" t="s">
        <v>75</v>
      </c>
      <c r="E20" s="20" t="s">
        <v>76</v>
      </c>
      <c r="F20" s="12" t="s">
        <v>20</v>
      </c>
      <c r="G20" s="21">
        <v>1.5</v>
      </c>
      <c r="H20" s="12">
        <f t="shared" si="0"/>
        <v>22.5</v>
      </c>
      <c r="I20" s="12"/>
      <c r="J20" s="12"/>
      <c r="K20" s="21">
        <v>1.5</v>
      </c>
      <c r="L20" s="12">
        <f t="shared" si="1"/>
        <v>22.5</v>
      </c>
      <c r="M20" s="12">
        <f t="shared" si="2"/>
        <v>45</v>
      </c>
      <c r="N20" s="33" t="s">
        <v>21</v>
      </c>
    </row>
    <row r="21" customFormat="1" ht="18" customHeight="1" spans="1:14">
      <c r="A21" s="12">
        <v>17</v>
      </c>
      <c r="B21" s="16" t="s">
        <v>77</v>
      </c>
      <c r="C21" s="17" t="s">
        <v>78</v>
      </c>
      <c r="D21" s="17" t="s">
        <v>79</v>
      </c>
      <c r="E21" s="17" t="s">
        <v>80</v>
      </c>
      <c r="F21" s="12" t="s">
        <v>20</v>
      </c>
      <c r="G21" s="16">
        <v>1.5</v>
      </c>
      <c r="H21" s="12">
        <f t="shared" si="0"/>
        <v>22.5</v>
      </c>
      <c r="I21" s="12"/>
      <c r="J21" s="12"/>
      <c r="K21" s="16">
        <v>1.5</v>
      </c>
      <c r="L21" s="12">
        <f t="shared" si="1"/>
        <v>22.5</v>
      </c>
      <c r="M21" s="12">
        <f t="shared" si="2"/>
        <v>45</v>
      </c>
      <c r="N21" s="33" t="s">
        <v>21</v>
      </c>
    </row>
    <row r="22" customFormat="1" ht="18" customHeight="1" spans="1:14">
      <c r="A22" s="12">
        <v>18</v>
      </c>
      <c r="B22" s="16" t="s">
        <v>81</v>
      </c>
      <c r="C22" s="17" t="s">
        <v>82</v>
      </c>
      <c r="D22" s="17" t="s">
        <v>83</v>
      </c>
      <c r="E22" s="17" t="s">
        <v>84</v>
      </c>
      <c r="F22" s="12" t="s">
        <v>20</v>
      </c>
      <c r="G22" s="16">
        <v>6</v>
      </c>
      <c r="H22" s="12">
        <f t="shared" si="0"/>
        <v>90</v>
      </c>
      <c r="I22" s="12"/>
      <c r="J22" s="12"/>
      <c r="K22" s="16">
        <v>6</v>
      </c>
      <c r="L22" s="12">
        <f t="shared" si="1"/>
        <v>90</v>
      </c>
      <c r="M22" s="12">
        <f t="shared" si="2"/>
        <v>180</v>
      </c>
      <c r="N22" s="33" t="s">
        <v>21</v>
      </c>
    </row>
    <row r="23" customFormat="1" ht="18" customHeight="1" spans="1:14">
      <c r="A23" s="12">
        <v>19</v>
      </c>
      <c r="B23" s="18" t="s">
        <v>85</v>
      </c>
      <c r="C23" s="14" t="s">
        <v>86</v>
      </c>
      <c r="D23" s="14" t="s">
        <v>87</v>
      </c>
      <c r="E23" s="15" t="s">
        <v>88</v>
      </c>
      <c r="F23" s="12" t="s">
        <v>20</v>
      </c>
      <c r="G23" s="16">
        <v>3</v>
      </c>
      <c r="H23" s="12">
        <f t="shared" si="0"/>
        <v>45</v>
      </c>
      <c r="I23" s="12"/>
      <c r="J23" s="12"/>
      <c r="K23" s="16">
        <v>0</v>
      </c>
      <c r="L23" s="12">
        <f t="shared" si="1"/>
        <v>0</v>
      </c>
      <c r="M23" s="12">
        <f t="shared" si="2"/>
        <v>45</v>
      </c>
      <c r="N23" s="34" t="s">
        <v>89</v>
      </c>
    </row>
    <row r="24" customFormat="1" ht="18" customHeight="1" spans="1:14">
      <c r="A24" s="12">
        <v>20</v>
      </c>
      <c r="B24" s="18" t="s">
        <v>90</v>
      </c>
      <c r="C24" s="14" t="s">
        <v>39</v>
      </c>
      <c r="D24" s="14" t="s">
        <v>91</v>
      </c>
      <c r="E24" s="15" t="s">
        <v>92</v>
      </c>
      <c r="F24" s="12" t="s">
        <v>20</v>
      </c>
      <c r="G24" s="16">
        <v>6</v>
      </c>
      <c r="H24" s="12">
        <f t="shared" si="0"/>
        <v>90</v>
      </c>
      <c r="I24" s="12"/>
      <c r="J24" s="12"/>
      <c r="K24" s="16">
        <v>0</v>
      </c>
      <c r="L24" s="12">
        <f t="shared" si="1"/>
        <v>0</v>
      </c>
      <c r="M24" s="12">
        <f t="shared" si="2"/>
        <v>90</v>
      </c>
      <c r="N24" s="34" t="s">
        <v>89</v>
      </c>
    </row>
    <row r="25" customFormat="1" ht="18" customHeight="1" spans="1:14">
      <c r="A25" s="12">
        <v>21</v>
      </c>
      <c r="B25" s="18" t="s">
        <v>93</v>
      </c>
      <c r="C25" s="14" t="s">
        <v>94</v>
      </c>
      <c r="D25" s="14" t="s">
        <v>95</v>
      </c>
      <c r="E25" s="15" t="s">
        <v>96</v>
      </c>
      <c r="F25" s="12" t="s">
        <v>20</v>
      </c>
      <c r="G25" s="16">
        <v>80</v>
      </c>
      <c r="H25" s="12">
        <f t="shared" si="0"/>
        <v>1200</v>
      </c>
      <c r="I25" s="12"/>
      <c r="J25" s="12"/>
      <c r="K25" s="16">
        <v>0</v>
      </c>
      <c r="L25" s="12">
        <f t="shared" si="1"/>
        <v>0</v>
      </c>
      <c r="M25" s="12">
        <f t="shared" si="2"/>
        <v>1200</v>
      </c>
      <c r="N25" s="34" t="s">
        <v>89</v>
      </c>
    </row>
    <row r="26" customFormat="1" ht="18" customHeight="1" spans="1:14">
      <c r="A26" s="12">
        <v>22</v>
      </c>
      <c r="B26" s="16" t="s">
        <v>97</v>
      </c>
      <c r="C26" s="17" t="s">
        <v>43</v>
      </c>
      <c r="D26" s="17" t="s">
        <v>98</v>
      </c>
      <c r="E26" s="17" t="s">
        <v>99</v>
      </c>
      <c r="F26" s="12" t="s">
        <v>20</v>
      </c>
      <c r="G26" s="16">
        <v>5</v>
      </c>
      <c r="H26" s="12">
        <f t="shared" si="0"/>
        <v>75</v>
      </c>
      <c r="I26" s="12"/>
      <c r="J26" s="12"/>
      <c r="K26" s="16">
        <v>0</v>
      </c>
      <c r="L26" s="12">
        <f t="shared" si="1"/>
        <v>0</v>
      </c>
      <c r="M26" s="12">
        <f t="shared" si="2"/>
        <v>75</v>
      </c>
      <c r="N26" s="34" t="s">
        <v>89</v>
      </c>
    </row>
    <row r="27" customFormat="1" ht="18" customHeight="1" spans="1:14">
      <c r="A27" s="12">
        <v>23</v>
      </c>
      <c r="B27" s="16" t="s">
        <v>100</v>
      </c>
      <c r="C27" s="17" t="s">
        <v>17</v>
      </c>
      <c r="D27" s="17" t="s">
        <v>101</v>
      </c>
      <c r="E27" s="17" t="s">
        <v>102</v>
      </c>
      <c r="F27" s="12" t="s">
        <v>20</v>
      </c>
      <c r="G27" s="16">
        <v>5</v>
      </c>
      <c r="H27" s="12">
        <f t="shared" si="0"/>
        <v>75</v>
      </c>
      <c r="I27" s="12"/>
      <c r="J27" s="12"/>
      <c r="K27" s="16">
        <v>0</v>
      </c>
      <c r="L27" s="12">
        <f t="shared" si="1"/>
        <v>0</v>
      </c>
      <c r="M27" s="12">
        <f t="shared" si="2"/>
        <v>75</v>
      </c>
      <c r="N27" s="34" t="s">
        <v>89</v>
      </c>
    </row>
    <row r="28" customFormat="1" ht="18" customHeight="1" spans="1:14">
      <c r="A28" s="12">
        <v>24</v>
      </c>
      <c r="B28" s="18" t="s">
        <v>103</v>
      </c>
      <c r="C28" s="14" t="s">
        <v>35</v>
      </c>
      <c r="D28" s="14" t="s">
        <v>104</v>
      </c>
      <c r="E28" s="15" t="s">
        <v>105</v>
      </c>
      <c r="F28" s="12" t="s">
        <v>20</v>
      </c>
      <c r="G28" s="16">
        <v>5.5</v>
      </c>
      <c r="H28" s="12">
        <f t="shared" si="0"/>
        <v>82.5</v>
      </c>
      <c r="I28" s="12"/>
      <c r="J28" s="12"/>
      <c r="K28" s="16">
        <v>0</v>
      </c>
      <c r="L28" s="12">
        <f t="shared" si="1"/>
        <v>0</v>
      </c>
      <c r="M28" s="12">
        <f t="shared" si="2"/>
        <v>82.5</v>
      </c>
      <c r="N28" s="34" t="s">
        <v>89</v>
      </c>
    </row>
    <row r="29" customFormat="1" ht="18" customHeight="1" spans="1:14">
      <c r="A29" s="12">
        <v>25</v>
      </c>
      <c r="B29" s="16" t="s">
        <v>106</v>
      </c>
      <c r="C29" s="17" t="s">
        <v>43</v>
      </c>
      <c r="D29" s="17" t="s">
        <v>107</v>
      </c>
      <c r="E29" s="17" t="s">
        <v>108</v>
      </c>
      <c r="F29" s="12" t="s">
        <v>20</v>
      </c>
      <c r="G29" s="16">
        <v>8</v>
      </c>
      <c r="H29" s="12">
        <f t="shared" si="0"/>
        <v>120</v>
      </c>
      <c r="I29" s="12"/>
      <c r="J29" s="12"/>
      <c r="K29" s="16">
        <v>0</v>
      </c>
      <c r="L29" s="12">
        <f t="shared" si="1"/>
        <v>0</v>
      </c>
      <c r="M29" s="12">
        <f t="shared" si="2"/>
        <v>120</v>
      </c>
      <c r="N29" s="34" t="s">
        <v>89</v>
      </c>
    </row>
    <row r="30" customFormat="1" ht="18" customHeight="1" spans="1:14">
      <c r="A30" s="12">
        <v>26</v>
      </c>
      <c r="B30" s="18" t="s">
        <v>109</v>
      </c>
      <c r="C30" s="22" t="s">
        <v>43</v>
      </c>
      <c r="D30" s="22" t="s">
        <v>110</v>
      </c>
      <c r="E30" s="23" t="s">
        <v>111</v>
      </c>
      <c r="F30" s="12" t="s">
        <v>20</v>
      </c>
      <c r="G30" s="16">
        <v>8</v>
      </c>
      <c r="H30" s="12">
        <f t="shared" si="0"/>
        <v>120</v>
      </c>
      <c r="I30" s="12"/>
      <c r="J30" s="12"/>
      <c r="K30" s="16">
        <v>0</v>
      </c>
      <c r="L30" s="12">
        <f t="shared" si="1"/>
        <v>0</v>
      </c>
      <c r="M30" s="12">
        <f t="shared" si="2"/>
        <v>120</v>
      </c>
      <c r="N30" s="34" t="s">
        <v>89</v>
      </c>
    </row>
    <row r="31" customFormat="1" ht="18" customHeight="1" spans="1:14">
      <c r="A31" s="12">
        <v>27</v>
      </c>
      <c r="B31" s="16" t="s">
        <v>112</v>
      </c>
      <c r="C31" s="17" t="s">
        <v>113</v>
      </c>
      <c r="D31" s="17" t="s">
        <v>114</v>
      </c>
      <c r="E31" s="17" t="s">
        <v>115</v>
      </c>
      <c r="F31" s="12" t="s">
        <v>20</v>
      </c>
      <c r="G31" s="16">
        <v>75</v>
      </c>
      <c r="H31" s="12">
        <f t="shared" si="0"/>
        <v>1125</v>
      </c>
      <c r="I31" s="12"/>
      <c r="J31" s="12"/>
      <c r="K31" s="16">
        <v>0</v>
      </c>
      <c r="L31" s="12">
        <f t="shared" si="1"/>
        <v>0</v>
      </c>
      <c r="M31" s="12">
        <f t="shared" si="2"/>
        <v>1125</v>
      </c>
      <c r="N31" s="34" t="s">
        <v>89</v>
      </c>
    </row>
    <row r="32" customFormat="1" ht="18" customHeight="1" spans="1:14">
      <c r="A32" s="12">
        <v>28</v>
      </c>
      <c r="B32" s="16" t="s">
        <v>116</v>
      </c>
      <c r="C32" s="17" t="s">
        <v>117</v>
      </c>
      <c r="D32" s="17" t="s">
        <v>118</v>
      </c>
      <c r="E32" s="17" t="s">
        <v>119</v>
      </c>
      <c r="F32" s="12" t="s">
        <v>20</v>
      </c>
      <c r="G32" s="16">
        <v>60</v>
      </c>
      <c r="H32" s="12">
        <f t="shared" si="0"/>
        <v>900</v>
      </c>
      <c r="I32" s="12"/>
      <c r="J32" s="12"/>
      <c r="K32" s="16">
        <v>0</v>
      </c>
      <c r="L32" s="12">
        <f t="shared" si="1"/>
        <v>0</v>
      </c>
      <c r="M32" s="12">
        <f t="shared" si="2"/>
        <v>900</v>
      </c>
      <c r="N32" s="34" t="s">
        <v>89</v>
      </c>
    </row>
    <row r="33" customFormat="1" ht="18" customHeight="1" spans="1:14">
      <c r="A33" s="12">
        <v>29</v>
      </c>
      <c r="B33" s="16" t="s">
        <v>120</v>
      </c>
      <c r="C33" s="17" t="s">
        <v>46</v>
      </c>
      <c r="D33" s="17" t="s">
        <v>121</v>
      </c>
      <c r="E33" s="17" t="s">
        <v>122</v>
      </c>
      <c r="F33" s="12" t="s">
        <v>20</v>
      </c>
      <c r="G33" s="16">
        <v>14</v>
      </c>
      <c r="H33" s="12">
        <f t="shared" si="0"/>
        <v>210</v>
      </c>
      <c r="I33" s="12"/>
      <c r="J33" s="12"/>
      <c r="K33" s="16">
        <v>0</v>
      </c>
      <c r="L33" s="12">
        <f t="shared" si="1"/>
        <v>0</v>
      </c>
      <c r="M33" s="12">
        <f t="shared" si="2"/>
        <v>210</v>
      </c>
      <c r="N33" s="34" t="s">
        <v>89</v>
      </c>
    </row>
    <row r="34" customFormat="1" ht="18" customHeight="1" spans="1:14">
      <c r="A34" s="12">
        <v>30</v>
      </c>
      <c r="B34" s="16" t="s">
        <v>123</v>
      </c>
      <c r="C34" s="17" t="s">
        <v>124</v>
      </c>
      <c r="D34" s="17" t="s">
        <v>125</v>
      </c>
      <c r="E34" s="17" t="s">
        <v>126</v>
      </c>
      <c r="F34" s="12" t="s">
        <v>20</v>
      </c>
      <c r="G34" s="24">
        <v>10</v>
      </c>
      <c r="H34" s="12">
        <f t="shared" si="0"/>
        <v>150</v>
      </c>
      <c r="I34" s="12"/>
      <c r="J34" s="12"/>
      <c r="K34" s="16">
        <v>0</v>
      </c>
      <c r="L34" s="12">
        <f t="shared" si="1"/>
        <v>0</v>
      </c>
      <c r="M34" s="12">
        <f t="shared" si="2"/>
        <v>150</v>
      </c>
      <c r="N34" s="34" t="s">
        <v>89</v>
      </c>
    </row>
    <row r="35" customFormat="1" ht="18" customHeight="1" spans="1:14">
      <c r="A35" s="12">
        <v>31</v>
      </c>
      <c r="B35" s="16" t="s">
        <v>127</v>
      </c>
      <c r="C35" s="17" t="s">
        <v>128</v>
      </c>
      <c r="D35" s="17" t="s">
        <v>129</v>
      </c>
      <c r="E35" s="17" t="s">
        <v>130</v>
      </c>
      <c r="F35" s="12" t="s">
        <v>20</v>
      </c>
      <c r="G35" s="24">
        <v>5</v>
      </c>
      <c r="H35" s="12">
        <f t="shared" si="0"/>
        <v>75</v>
      </c>
      <c r="I35" s="12"/>
      <c r="J35" s="12"/>
      <c r="K35" s="16">
        <v>0</v>
      </c>
      <c r="L35" s="12">
        <f t="shared" si="1"/>
        <v>0</v>
      </c>
      <c r="M35" s="12">
        <f t="shared" si="2"/>
        <v>75</v>
      </c>
      <c r="N35" s="34" t="s">
        <v>89</v>
      </c>
    </row>
    <row r="36" customFormat="1" ht="18" customHeight="1" spans="1:14">
      <c r="A36" s="12">
        <v>32</v>
      </c>
      <c r="B36" s="16" t="s">
        <v>131</v>
      </c>
      <c r="C36" s="17" t="s">
        <v>46</v>
      </c>
      <c r="D36" s="17" t="s">
        <v>132</v>
      </c>
      <c r="E36" s="17" t="s">
        <v>133</v>
      </c>
      <c r="F36" s="12" t="s">
        <v>20</v>
      </c>
      <c r="G36" s="16">
        <v>7</v>
      </c>
      <c r="H36" s="12">
        <f t="shared" si="0"/>
        <v>105</v>
      </c>
      <c r="I36" s="12"/>
      <c r="J36" s="12"/>
      <c r="K36" s="16">
        <v>0</v>
      </c>
      <c r="L36" s="12">
        <f t="shared" si="1"/>
        <v>0</v>
      </c>
      <c r="M36" s="12">
        <f t="shared" si="2"/>
        <v>105</v>
      </c>
      <c r="N36" s="34" t="s">
        <v>89</v>
      </c>
    </row>
    <row r="37" customFormat="1" ht="18" customHeight="1" spans="1:14">
      <c r="A37" s="12">
        <v>33</v>
      </c>
      <c r="B37" s="16" t="s">
        <v>134</v>
      </c>
      <c r="C37" s="17" t="s">
        <v>113</v>
      </c>
      <c r="D37" s="17" t="s">
        <v>135</v>
      </c>
      <c r="E37" s="17" t="s">
        <v>136</v>
      </c>
      <c r="F37" s="12" t="s">
        <v>20</v>
      </c>
      <c r="G37" s="24">
        <v>4</v>
      </c>
      <c r="H37" s="12">
        <f t="shared" si="0"/>
        <v>60</v>
      </c>
      <c r="I37" s="12"/>
      <c r="J37" s="12"/>
      <c r="K37" s="24">
        <v>0</v>
      </c>
      <c r="L37" s="12">
        <f t="shared" si="1"/>
        <v>0</v>
      </c>
      <c r="M37" s="12">
        <f t="shared" si="2"/>
        <v>60</v>
      </c>
      <c r="N37" s="34" t="s">
        <v>89</v>
      </c>
    </row>
    <row r="38" customFormat="1" ht="18" customHeight="1" spans="1:14">
      <c r="A38" s="12">
        <v>34</v>
      </c>
      <c r="B38" s="16" t="s">
        <v>137</v>
      </c>
      <c r="C38" s="17" t="s">
        <v>138</v>
      </c>
      <c r="D38" s="17" t="s">
        <v>139</v>
      </c>
      <c r="E38" s="17" t="s">
        <v>140</v>
      </c>
      <c r="F38" s="12" t="s">
        <v>20</v>
      </c>
      <c r="G38" s="24">
        <v>3</v>
      </c>
      <c r="H38" s="12">
        <f t="shared" si="0"/>
        <v>45</v>
      </c>
      <c r="I38" s="12"/>
      <c r="J38" s="12"/>
      <c r="K38" s="24">
        <v>0</v>
      </c>
      <c r="L38" s="12">
        <f t="shared" si="1"/>
        <v>0</v>
      </c>
      <c r="M38" s="12">
        <f t="shared" si="2"/>
        <v>45</v>
      </c>
      <c r="N38" s="34" t="s">
        <v>89</v>
      </c>
    </row>
    <row r="39" customFormat="1" ht="18" customHeight="1" spans="1:14">
      <c r="A39" s="12">
        <v>35</v>
      </c>
      <c r="B39" s="16" t="s">
        <v>141</v>
      </c>
      <c r="C39" s="17" t="s">
        <v>142</v>
      </c>
      <c r="D39" s="17" t="s">
        <v>143</v>
      </c>
      <c r="E39" s="17" t="s">
        <v>144</v>
      </c>
      <c r="F39" s="12" t="s">
        <v>20</v>
      </c>
      <c r="G39" s="24">
        <v>10</v>
      </c>
      <c r="H39" s="12">
        <f t="shared" si="0"/>
        <v>150</v>
      </c>
      <c r="I39" s="12"/>
      <c r="J39" s="12"/>
      <c r="K39" s="24">
        <v>0</v>
      </c>
      <c r="L39" s="12">
        <f t="shared" si="1"/>
        <v>0</v>
      </c>
      <c r="M39" s="12">
        <f t="shared" si="2"/>
        <v>150</v>
      </c>
      <c r="N39" s="34" t="s">
        <v>89</v>
      </c>
    </row>
    <row r="40" customFormat="1" ht="18" customHeight="1" spans="1:14">
      <c r="A40" s="12">
        <v>36</v>
      </c>
      <c r="B40" s="16" t="s">
        <v>145</v>
      </c>
      <c r="C40" s="17" t="s">
        <v>31</v>
      </c>
      <c r="D40" s="17" t="s">
        <v>146</v>
      </c>
      <c r="E40" s="17" t="s">
        <v>147</v>
      </c>
      <c r="F40" s="12" t="s">
        <v>20</v>
      </c>
      <c r="G40" s="24">
        <v>4</v>
      </c>
      <c r="H40" s="12">
        <f t="shared" si="0"/>
        <v>60</v>
      </c>
      <c r="I40" s="12"/>
      <c r="J40" s="12"/>
      <c r="K40" s="24">
        <v>0</v>
      </c>
      <c r="L40" s="12">
        <f t="shared" si="1"/>
        <v>0</v>
      </c>
      <c r="M40" s="12">
        <f t="shared" si="2"/>
        <v>60</v>
      </c>
      <c r="N40" s="34" t="s">
        <v>89</v>
      </c>
    </row>
    <row r="41" customFormat="1" ht="18" customHeight="1" spans="1:14">
      <c r="A41" s="12">
        <v>37</v>
      </c>
      <c r="B41" s="25" t="s">
        <v>148</v>
      </c>
      <c r="C41" s="14" t="s">
        <v>149</v>
      </c>
      <c r="D41" s="14" t="s">
        <v>150</v>
      </c>
      <c r="E41" s="15" t="s">
        <v>151</v>
      </c>
      <c r="F41" s="12" t="s">
        <v>20</v>
      </c>
      <c r="G41" s="26">
        <v>61</v>
      </c>
      <c r="H41" s="12">
        <f t="shared" si="0"/>
        <v>915</v>
      </c>
      <c r="I41" s="12"/>
      <c r="J41" s="12"/>
      <c r="K41" s="26">
        <v>34</v>
      </c>
      <c r="L41" s="12">
        <f t="shared" si="1"/>
        <v>510</v>
      </c>
      <c r="M41" s="12">
        <f t="shared" si="2"/>
        <v>1425</v>
      </c>
      <c r="N41" s="34" t="s">
        <v>89</v>
      </c>
    </row>
    <row r="42" customFormat="1" ht="18" customHeight="1" spans="1:14">
      <c r="A42" s="12">
        <v>38</v>
      </c>
      <c r="B42" s="25" t="s">
        <v>152</v>
      </c>
      <c r="C42" s="14" t="s">
        <v>23</v>
      </c>
      <c r="D42" s="14" t="s">
        <v>153</v>
      </c>
      <c r="E42" s="15" t="s">
        <v>154</v>
      </c>
      <c r="F42" s="12" t="s">
        <v>20</v>
      </c>
      <c r="G42" s="26">
        <v>8</v>
      </c>
      <c r="H42" s="12">
        <f t="shared" si="0"/>
        <v>120</v>
      </c>
      <c r="I42" s="12"/>
      <c r="J42" s="12"/>
      <c r="K42" s="26">
        <v>0</v>
      </c>
      <c r="L42" s="12">
        <f t="shared" si="1"/>
        <v>0</v>
      </c>
      <c r="M42" s="12">
        <f t="shared" si="2"/>
        <v>120</v>
      </c>
      <c r="N42" s="34" t="s">
        <v>89</v>
      </c>
    </row>
    <row r="43" customFormat="1" ht="18" customHeight="1" spans="1:14">
      <c r="A43" s="12">
        <v>39</v>
      </c>
      <c r="B43" s="25" t="s">
        <v>155</v>
      </c>
      <c r="C43" s="14" t="s">
        <v>156</v>
      </c>
      <c r="D43" s="14" t="s">
        <v>157</v>
      </c>
      <c r="E43" s="15" t="s">
        <v>158</v>
      </c>
      <c r="F43" s="12" t="s">
        <v>20</v>
      </c>
      <c r="G43" s="26">
        <v>9.5</v>
      </c>
      <c r="H43" s="12">
        <f t="shared" si="0"/>
        <v>142.5</v>
      </c>
      <c r="I43" s="12"/>
      <c r="J43" s="12"/>
      <c r="K43" s="26">
        <v>0</v>
      </c>
      <c r="L43" s="12">
        <f t="shared" si="1"/>
        <v>0</v>
      </c>
      <c r="M43" s="12">
        <f t="shared" si="2"/>
        <v>142.5</v>
      </c>
      <c r="N43" s="34" t="s">
        <v>89</v>
      </c>
    </row>
    <row r="44" customFormat="1" ht="18" customHeight="1" spans="1:14">
      <c r="A44" s="12">
        <v>40</v>
      </c>
      <c r="B44" s="25" t="s">
        <v>159</v>
      </c>
      <c r="C44" s="14" t="s">
        <v>113</v>
      </c>
      <c r="D44" s="14" t="s">
        <v>160</v>
      </c>
      <c r="E44" s="15" t="s">
        <v>161</v>
      </c>
      <c r="F44" s="12" t="s">
        <v>20</v>
      </c>
      <c r="G44" s="26">
        <v>8.5</v>
      </c>
      <c r="H44" s="12">
        <f t="shared" si="0"/>
        <v>127.5</v>
      </c>
      <c r="I44" s="12"/>
      <c r="J44" s="12"/>
      <c r="K44" s="26">
        <v>8.5</v>
      </c>
      <c r="L44" s="12">
        <f t="shared" si="1"/>
        <v>127.5</v>
      </c>
      <c r="M44" s="12">
        <f t="shared" si="2"/>
        <v>255</v>
      </c>
      <c r="N44" s="34" t="s">
        <v>89</v>
      </c>
    </row>
    <row r="45" customFormat="1" ht="18" customHeight="1" spans="1:14">
      <c r="A45" s="12">
        <v>41</v>
      </c>
      <c r="B45" s="26" t="s">
        <v>162</v>
      </c>
      <c r="C45" s="17" t="s">
        <v>163</v>
      </c>
      <c r="D45" s="17" t="s">
        <v>164</v>
      </c>
      <c r="E45" s="17" t="s">
        <v>165</v>
      </c>
      <c r="F45" s="12" t="s">
        <v>20</v>
      </c>
      <c r="G45" s="26">
        <v>82</v>
      </c>
      <c r="H45" s="12">
        <f t="shared" si="0"/>
        <v>1230</v>
      </c>
      <c r="I45" s="12"/>
      <c r="J45" s="12"/>
      <c r="K45" s="26">
        <v>0</v>
      </c>
      <c r="L45" s="12">
        <f t="shared" si="1"/>
        <v>0</v>
      </c>
      <c r="M45" s="12">
        <f t="shared" si="2"/>
        <v>1230</v>
      </c>
      <c r="N45" s="34" t="s">
        <v>89</v>
      </c>
    </row>
    <row r="46" customFormat="1" ht="18" customHeight="1" spans="1:14">
      <c r="A46" s="12">
        <v>42</v>
      </c>
      <c r="B46" s="25" t="s">
        <v>166</v>
      </c>
      <c r="C46" s="14" t="s">
        <v>63</v>
      </c>
      <c r="D46" s="14" t="s">
        <v>167</v>
      </c>
      <c r="E46" s="15" t="s">
        <v>168</v>
      </c>
      <c r="F46" s="12" t="s">
        <v>20</v>
      </c>
      <c r="G46" s="26">
        <v>6.5</v>
      </c>
      <c r="H46" s="12">
        <f t="shared" si="0"/>
        <v>97.5</v>
      </c>
      <c r="I46" s="12"/>
      <c r="J46" s="12"/>
      <c r="K46" s="26">
        <v>0</v>
      </c>
      <c r="L46" s="12">
        <f t="shared" si="1"/>
        <v>0</v>
      </c>
      <c r="M46" s="12">
        <f t="shared" si="2"/>
        <v>97.5</v>
      </c>
      <c r="N46" s="34" t="s">
        <v>89</v>
      </c>
    </row>
    <row r="47" customFormat="1" ht="18" customHeight="1" spans="1:14">
      <c r="A47" s="12">
        <v>43</v>
      </c>
      <c r="B47" s="25" t="s">
        <v>169</v>
      </c>
      <c r="C47" s="22" t="s">
        <v>170</v>
      </c>
      <c r="D47" s="22" t="s">
        <v>171</v>
      </c>
      <c r="E47" s="23" t="s">
        <v>172</v>
      </c>
      <c r="F47" s="12" t="s">
        <v>20</v>
      </c>
      <c r="G47" s="26">
        <v>10</v>
      </c>
      <c r="H47" s="12">
        <f t="shared" si="0"/>
        <v>150</v>
      </c>
      <c r="I47" s="12"/>
      <c r="J47" s="12"/>
      <c r="K47" s="26">
        <v>0</v>
      </c>
      <c r="L47" s="12">
        <f t="shared" si="1"/>
        <v>0</v>
      </c>
      <c r="M47" s="12">
        <f t="shared" si="2"/>
        <v>150</v>
      </c>
      <c r="N47" s="34" t="s">
        <v>89</v>
      </c>
    </row>
    <row r="48" customFormat="1" ht="18" customHeight="1" spans="1:14">
      <c r="A48" s="12">
        <v>44</v>
      </c>
      <c r="B48" s="25" t="s">
        <v>173</v>
      </c>
      <c r="C48" s="22" t="s">
        <v>35</v>
      </c>
      <c r="D48" s="22" t="s">
        <v>174</v>
      </c>
      <c r="E48" s="23" t="s">
        <v>175</v>
      </c>
      <c r="F48" s="12" t="s">
        <v>20</v>
      </c>
      <c r="G48" s="26">
        <v>12</v>
      </c>
      <c r="H48" s="12">
        <f t="shared" si="0"/>
        <v>180</v>
      </c>
      <c r="I48" s="12"/>
      <c r="J48" s="12"/>
      <c r="K48" s="26">
        <v>0</v>
      </c>
      <c r="L48" s="12">
        <f t="shared" si="1"/>
        <v>0</v>
      </c>
      <c r="M48" s="12">
        <f t="shared" si="2"/>
        <v>180</v>
      </c>
      <c r="N48" s="34" t="s">
        <v>89</v>
      </c>
    </row>
    <row r="49" customFormat="1" ht="18" customHeight="1" spans="1:14">
      <c r="A49" s="12">
        <v>45</v>
      </c>
      <c r="B49" s="27" t="s">
        <v>176</v>
      </c>
      <c r="C49" s="19" t="s">
        <v>163</v>
      </c>
      <c r="D49" s="19" t="s">
        <v>177</v>
      </c>
      <c r="E49" s="19" t="s">
        <v>178</v>
      </c>
      <c r="F49" s="12" t="s">
        <v>20</v>
      </c>
      <c r="G49" s="26">
        <v>11</v>
      </c>
      <c r="H49" s="12">
        <f t="shared" si="0"/>
        <v>165</v>
      </c>
      <c r="I49" s="12"/>
      <c r="J49" s="12"/>
      <c r="K49" s="26">
        <v>0</v>
      </c>
      <c r="L49" s="12">
        <f t="shared" si="1"/>
        <v>0</v>
      </c>
      <c r="M49" s="12">
        <f t="shared" si="2"/>
        <v>165</v>
      </c>
      <c r="N49" s="34" t="s">
        <v>89</v>
      </c>
    </row>
    <row r="50" customFormat="1" ht="18" customHeight="1" spans="1:14">
      <c r="A50" s="12">
        <v>46</v>
      </c>
      <c r="B50" s="25" t="s">
        <v>179</v>
      </c>
      <c r="C50" s="14" t="s">
        <v>17</v>
      </c>
      <c r="D50" s="14" t="s">
        <v>180</v>
      </c>
      <c r="E50" s="15" t="s">
        <v>181</v>
      </c>
      <c r="F50" s="12" t="s">
        <v>20</v>
      </c>
      <c r="G50" s="26">
        <v>9</v>
      </c>
      <c r="H50" s="12">
        <f t="shared" si="0"/>
        <v>135</v>
      </c>
      <c r="I50" s="12"/>
      <c r="J50" s="12"/>
      <c r="K50" s="26">
        <v>0</v>
      </c>
      <c r="L50" s="12">
        <f t="shared" si="1"/>
        <v>0</v>
      </c>
      <c r="M50" s="12">
        <f t="shared" si="2"/>
        <v>135</v>
      </c>
      <c r="N50" s="34" t="s">
        <v>89</v>
      </c>
    </row>
    <row r="51" customFormat="1" ht="18" customHeight="1" spans="1:14">
      <c r="A51" s="12">
        <v>47</v>
      </c>
      <c r="B51" s="26" t="s">
        <v>182</v>
      </c>
      <c r="C51" s="17" t="s">
        <v>46</v>
      </c>
      <c r="D51" s="17" t="s">
        <v>183</v>
      </c>
      <c r="E51" s="17" t="s">
        <v>184</v>
      </c>
      <c r="F51" s="12" t="s">
        <v>20</v>
      </c>
      <c r="G51" s="26">
        <v>5</v>
      </c>
      <c r="H51" s="12">
        <f t="shared" si="0"/>
        <v>75</v>
      </c>
      <c r="I51" s="12"/>
      <c r="J51" s="12"/>
      <c r="K51" s="26">
        <v>0</v>
      </c>
      <c r="L51" s="12">
        <f t="shared" si="1"/>
        <v>0</v>
      </c>
      <c r="M51" s="12">
        <f t="shared" si="2"/>
        <v>75</v>
      </c>
      <c r="N51" s="34" t="s">
        <v>89</v>
      </c>
    </row>
    <row r="52" customFormat="1" ht="18" customHeight="1" spans="1:14">
      <c r="A52" s="12">
        <v>48</v>
      </c>
      <c r="B52" s="25" t="s">
        <v>185</v>
      </c>
      <c r="C52" s="22" t="s">
        <v>94</v>
      </c>
      <c r="D52" s="22" t="s">
        <v>186</v>
      </c>
      <c r="E52" s="23" t="s">
        <v>187</v>
      </c>
      <c r="F52" s="12" t="s">
        <v>20</v>
      </c>
      <c r="G52" s="26">
        <v>5.5</v>
      </c>
      <c r="H52" s="12">
        <f t="shared" si="0"/>
        <v>82.5</v>
      </c>
      <c r="I52" s="12"/>
      <c r="J52" s="12"/>
      <c r="K52" s="26">
        <v>0</v>
      </c>
      <c r="L52" s="12">
        <f t="shared" si="1"/>
        <v>0</v>
      </c>
      <c r="M52" s="12">
        <f t="shared" si="2"/>
        <v>82.5</v>
      </c>
      <c r="N52" s="34" t="s">
        <v>89</v>
      </c>
    </row>
    <row r="53" customFormat="1" ht="18" customHeight="1" spans="1:14">
      <c r="A53" s="12">
        <v>49</v>
      </c>
      <c r="B53" s="26" t="s">
        <v>188</v>
      </c>
      <c r="C53" s="17" t="s">
        <v>163</v>
      </c>
      <c r="D53" s="17" t="s">
        <v>189</v>
      </c>
      <c r="E53" s="17" t="s">
        <v>190</v>
      </c>
      <c r="F53" s="12" t="s">
        <v>20</v>
      </c>
      <c r="G53" s="26">
        <v>3</v>
      </c>
      <c r="H53" s="12">
        <f t="shared" si="0"/>
        <v>45</v>
      </c>
      <c r="I53" s="12"/>
      <c r="J53" s="12"/>
      <c r="K53" s="26">
        <v>0</v>
      </c>
      <c r="L53" s="12">
        <f t="shared" si="1"/>
        <v>0</v>
      </c>
      <c r="M53" s="12">
        <f t="shared" si="2"/>
        <v>45</v>
      </c>
      <c r="N53" s="34" t="s">
        <v>89</v>
      </c>
    </row>
    <row r="54" customFormat="1" ht="18" customHeight="1" spans="1:14">
      <c r="A54" s="12">
        <v>50</v>
      </c>
      <c r="B54" s="26" t="s">
        <v>191</v>
      </c>
      <c r="C54" s="17" t="s">
        <v>63</v>
      </c>
      <c r="D54" s="17" t="s">
        <v>192</v>
      </c>
      <c r="E54" s="17" t="s">
        <v>193</v>
      </c>
      <c r="F54" s="12" t="s">
        <v>20</v>
      </c>
      <c r="G54" s="26">
        <v>3</v>
      </c>
      <c r="H54" s="12">
        <f t="shared" si="0"/>
        <v>45</v>
      </c>
      <c r="I54" s="12"/>
      <c r="J54" s="12"/>
      <c r="K54" s="26">
        <v>0</v>
      </c>
      <c r="L54" s="12">
        <f t="shared" si="1"/>
        <v>0</v>
      </c>
      <c r="M54" s="12">
        <f t="shared" si="2"/>
        <v>45</v>
      </c>
      <c r="N54" s="34" t="s">
        <v>89</v>
      </c>
    </row>
    <row r="55" customFormat="1" ht="18" customHeight="1" spans="1:14">
      <c r="A55" s="12">
        <v>51</v>
      </c>
      <c r="B55" s="26" t="s">
        <v>194</v>
      </c>
      <c r="C55" s="17" t="s">
        <v>195</v>
      </c>
      <c r="D55" s="17" t="s">
        <v>196</v>
      </c>
      <c r="E55" s="17" t="s">
        <v>197</v>
      </c>
      <c r="F55" s="12" t="s">
        <v>20</v>
      </c>
      <c r="G55" s="26">
        <v>4.5</v>
      </c>
      <c r="H55" s="12">
        <f t="shared" si="0"/>
        <v>67.5</v>
      </c>
      <c r="I55" s="12"/>
      <c r="J55" s="12"/>
      <c r="K55" s="26">
        <v>0</v>
      </c>
      <c r="L55" s="12">
        <f t="shared" si="1"/>
        <v>0</v>
      </c>
      <c r="M55" s="12">
        <f t="shared" si="2"/>
        <v>67.5</v>
      </c>
      <c r="N55" s="34" t="s">
        <v>89</v>
      </c>
    </row>
    <row r="56" customFormat="1" ht="18" customHeight="1" spans="1:14">
      <c r="A56" s="12">
        <v>52</v>
      </c>
      <c r="B56" s="26" t="s">
        <v>198</v>
      </c>
      <c r="C56" s="17" t="s">
        <v>43</v>
      </c>
      <c r="D56" s="17" t="s">
        <v>199</v>
      </c>
      <c r="E56" s="17" t="s">
        <v>200</v>
      </c>
      <c r="F56" s="12" t="s">
        <v>20</v>
      </c>
      <c r="G56" s="26">
        <v>7</v>
      </c>
      <c r="H56" s="12">
        <f t="shared" si="0"/>
        <v>105</v>
      </c>
      <c r="I56" s="12"/>
      <c r="J56" s="12"/>
      <c r="K56" s="26">
        <v>0</v>
      </c>
      <c r="L56" s="12">
        <f t="shared" si="1"/>
        <v>0</v>
      </c>
      <c r="M56" s="12">
        <f t="shared" si="2"/>
        <v>105</v>
      </c>
      <c r="N56" s="34" t="s">
        <v>89</v>
      </c>
    </row>
    <row r="57" customFormat="1" ht="18" customHeight="1" spans="1:14">
      <c r="A57" s="12">
        <v>53</v>
      </c>
      <c r="B57" s="26" t="s">
        <v>201</v>
      </c>
      <c r="C57" s="17" t="s">
        <v>202</v>
      </c>
      <c r="D57" s="17" t="s">
        <v>203</v>
      </c>
      <c r="E57" s="17" t="s">
        <v>204</v>
      </c>
      <c r="F57" s="12" t="s">
        <v>20</v>
      </c>
      <c r="G57" s="26">
        <v>12</v>
      </c>
      <c r="H57" s="12">
        <f t="shared" si="0"/>
        <v>180</v>
      </c>
      <c r="I57" s="12"/>
      <c r="J57" s="12"/>
      <c r="K57" s="26">
        <v>0</v>
      </c>
      <c r="L57" s="12">
        <f t="shared" si="1"/>
        <v>0</v>
      </c>
      <c r="M57" s="12">
        <f t="shared" si="2"/>
        <v>180</v>
      </c>
      <c r="N57" s="34" t="s">
        <v>89</v>
      </c>
    </row>
    <row r="58" customFormat="1" ht="18" customHeight="1" spans="1:14">
      <c r="A58" s="12">
        <v>54</v>
      </c>
      <c r="B58" s="26" t="s">
        <v>205</v>
      </c>
      <c r="C58" s="17" t="s">
        <v>63</v>
      </c>
      <c r="D58" s="17" t="s">
        <v>206</v>
      </c>
      <c r="E58" s="17" t="s">
        <v>207</v>
      </c>
      <c r="F58" s="12" t="s">
        <v>20</v>
      </c>
      <c r="G58" s="26">
        <v>25</v>
      </c>
      <c r="H58" s="12">
        <f t="shared" si="0"/>
        <v>375</v>
      </c>
      <c r="I58" s="12"/>
      <c r="J58" s="12"/>
      <c r="K58" s="26">
        <v>0</v>
      </c>
      <c r="L58" s="12">
        <f t="shared" si="1"/>
        <v>0</v>
      </c>
      <c r="M58" s="12">
        <f t="shared" si="2"/>
        <v>375</v>
      </c>
      <c r="N58" s="34" t="s">
        <v>89</v>
      </c>
    </row>
    <row r="59" customFormat="1" ht="18" customHeight="1" spans="1:14">
      <c r="A59" s="12">
        <v>55</v>
      </c>
      <c r="B59" s="26" t="s">
        <v>97</v>
      </c>
      <c r="C59" s="17" t="s">
        <v>208</v>
      </c>
      <c r="D59" s="17" t="s">
        <v>209</v>
      </c>
      <c r="E59" s="17" t="s">
        <v>210</v>
      </c>
      <c r="F59" s="12" t="s">
        <v>20</v>
      </c>
      <c r="G59" s="26">
        <v>4</v>
      </c>
      <c r="H59" s="12">
        <f t="shared" si="0"/>
        <v>60</v>
      </c>
      <c r="I59" s="12"/>
      <c r="J59" s="12"/>
      <c r="K59" s="26">
        <v>0</v>
      </c>
      <c r="L59" s="12">
        <f t="shared" si="1"/>
        <v>0</v>
      </c>
      <c r="M59" s="12">
        <f t="shared" si="2"/>
        <v>60</v>
      </c>
      <c r="N59" s="34" t="s">
        <v>89</v>
      </c>
    </row>
    <row r="60" customFormat="1" ht="18" customHeight="1" spans="1:14">
      <c r="A60" s="12">
        <v>56</v>
      </c>
      <c r="B60" s="26" t="s">
        <v>211</v>
      </c>
      <c r="C60" s="17" t="s">
        <v>46</v>
      </c>
      <c r="D60" s="17" t="s">
        <v>212</v>
      </c>
      <c r="E60" s="17" t="s">
        <v>213</v>
      </c>
      <c r="F60" s="12" t="s">
        <v>20</v>
      </c>
      <c r="G60" s="26">
        <v>10</v>
      </c>
      <c r="H60" s="12">
        <f t="shared" si="0"/>
        <v>150</v>
      </c>
      <c r="I60" s="12"/>
      <c r="J60" s="12"/>
      <c r="K60" s="26">
        <v>0</v>
      </c>
      <c r="L60" s="12">
        <f t="shared" si="1"/>
        <v>0</v>
      </c>
      <c r="M60" s="12">
        <f t="shared" si="2"/>
        <v>150</v>
      </c>
      <c r="N60" s="34" t="s">
        <v>89</v>
      </c>
    </row>
    <row r="61" customFormat="1" ht="18" customHeight="1" spans="1:14">
      <c r="A61" s="12">
        <v>57</v>
      </c>
      <c r="B61" s="25" t="s">
        <v>214</v>
      </c>
      <c r="C61" s="14" t="s">
        <v>113</v>
      </c>
      <c r="D61" s="14" t="s">
        <v>215</v>
      </c>
      <c r="E61" s="15" t="s">
        <v>216</v>
      </c>
      <c r="F61" s="12" t="s">
        <v>20</v>
      </c>
      <c r="G61" s="26">
        <v>7</v>
      </c>
      <c r="H61" s="12">
        <f t="shared" si="0"/>
        <v>105</v>
      </c>
      <c r="I61" s="12"/>
      <c r="J61" s="12"/>
      <c r="K61" s="26">
        <v>0</v>
      </c>
      <c r="L61" s="12">
        <f t="shared" si="1"/>
        <v>0</v>
      </c>
      <c r="M61" s="12">
        <f t="shared" si="2"/>
        <v>105</v>
      </c>
      <c r="N61" s="34" t="s">
        <v>89</v>
      </c>
    </row>
    <row r="62" customFormat="1" ht="18" customHeight="1" spans="1:14">
      <c r="A62" s="12">
        <v>58</v>
      </c>
      <c r="B62" s="25" t="s">
        <v>217</v>
      </c>
      <c r="C62" s="14" t="s">
        <v>218</v>
      </c>
      <c r="D62" s="14" t="s">
        <v>219</v>
      </c>
      <c r="E62" s="15" t="s">
        <v>220</v>
      </c>
      <c r="F62" s="12" t="s">
        <v>20</v>
      </c>
      <c r="G62" s="26">
        <v>10</v>
      </c>
      <c r="H62" s="12">
        <f t="shared" si="0"/>
        <v>150</v>
      </c>
      <c r="I62" s="12"/>
      <c r="J62" s="12"/>
      <c r="K62" s="26">
        <v>0</v>
      </c>
      <c r="L62" s="12">
        <f t="shared" si="1"/>
        <v>0</v>
      </c>
      <c r="M62" s="12">
        <f t="shared" si="2"/>
        <v>150</v>
      </c>
      <c r="N62" s="34" t="s">
        <v>89</v>
      </c>
    </row>
    <row r="63" customFormat="1" ht="18" customHeight="1" spans="1:14">
      <c r="A63" s="12">
        <v>59</v>
      </c>
      <c r="B63" s="28" t="s">
        <v>221</v>
      </c>
      <c r="C63" s="19" t="s">
        <v>43</v>
      </c>
      <c r="D63" s="19" t="s">
        <v>222</v>
      </c>
      <c r="E63" s="19" t="s">
        <v>223</v>
      </c>
      <c r="F63" s="12" t="s">
        <v>20</v>
      </c>
      <c r="G63" s="16">
        <v>30</v>
      </c>
      <c r="H63" s="12">
        <f t="shared" si="0"/>
        <v>450</v>
      </c>
      <c r="I63" s="12"/>
      <c r="J63" s="12"/>
      <c r="K63" s="35">
        <v>30</v>
      </c>
      <c r="L63" s="12">
        <f t="shared" si="1"/>
        <v>450</v>
      </c>
      <c r="M63" s="12">
        <f t="shared" si="2"/>
        <v>900</v>
      </c>
      <c r="N63" s="33" t="s">
        <v>224</v>
      </c>
    </row>
    <row r="64" customFormat="1" ht="18" customHeight="1" spans="1:14">
      <c r="A64" s="12">
        <v>60</v>
      </c>
      <c r="B64" s="29" t="s">
        <v>225</v>
      </c>
      <c r="C64" s="22" t="s">
        <v>35</v>
      </c>
      <c r="D64" s="22" t="s">
        <v>226</v>
      </c>
      <c r="E64" s="23" t="s">
        <v>227</v>
      </c>
      <c r="F64" s="12" t="s">
        <v>20</v>
      </c>
      <c r="G64" s="16">
        <v>10</v>
      </c>
      <c r="H64" s="12">
        <f t="shared" si="0"/>
        <v>150</v>
      </c>
      <c r="I64" s="12"/>
      <c r="J64" s="12"/>
      <c r="K64" s="16">
        <v>10</v>
      </c>
      <c r="L64" s="12">
        <f t="shared" si="1"/>
        <v>150</v>
      </c>
      <c r="M64" s="12">
        <f t="shared" si="2"/>
        <v>300</v>
      </c>
      <c r="N64" s="33" t="s">
        <v>228</v>
      </c>
    </row>
    <row r="65" customFormat="1" ht="18" customHeight="1" spans="1:14">
      <c r="A65" s="12">
        <v>61</v>
      </c>
      <c r="B65" s="29" t="s">
        <v>229</v>
      </c>
      <c r="C65" s="22" t="s">
        <v>43</v>
      </c>
      <c r="D65" s="22" t="s">
        <v>230</v>
      </c>
      <c r="E65" s="23" t="s">
        <v>231</v>
      </c>
      <c r="F65" s="12" t="s">
        <v>20</v>
      </c>
      <c r="G65" s="16">
        <v>6</v>
      </c>
      <c r="H65" s="12">
        <f t="shared" si="0"/>
        <v>90</v>
      </c>
      <c r="I65" s="12"/>
      <c r="J65" s="12"/>
      <c r="K65" s="16">
        <v>6</v>
      </c>
      <c r="L65" s="12">
        <f t="shared" si="1"/>
        <v>90</v>
      </c>
      <c r="M65" s="12">
        <f t="shared" si="2"/>
        <v>180</v>
      </c>
      <c r="N65" s="33" t="s">
        <v>228</v>
      </c>
    </row>
    <row r="66" customFormat="1" ht="18" customHeight="1" spans="1:14">
      <c r="A66" s="12">
        <v>62</v>
      </c>
      <c r="B66" s="29" t="s">
        <v>232</v>
      </c>
      <c r="C66" s="22" t="s">
        <v>113</v>
      </c>
      <c r="D66" s="22" t="s">
        <v>233</v>
      </c>
      <c r="E66" s="23" t="s">
        <v>234</v>
      </c>
      <c r="F66" s="12" t="s">
        <v>20</v>
      </c>
      <c r="G66" s="16">
        <v>4.5</v>
      </c>
      <c r="H66" s="12">
        <f t="shared" si="0"/>
        <v>67.5</v>
      </c>
      <c r="I66" s="12"/>
      <c r="J66" s="12"/>
      <c r="K66" s="16">
        <v>4.5</v>
      </c>
      <c r="L66" s="12">
        <f t="shared" si="1"/>
        <v>67.5</v>
      </c>
      <c r="M66" s="12">
        <f t="shared" si="2"/>
        <v>135</v>
      </c>
      <c r="N66" s="33" t="s">
        <v>228</v>
      </c>
    </row>
    <row r="67" customFormat="1" ht="18" customHeight="1" spans="1:14">
      <c r="A67" s="12">
        <v>63</v>
      </c>
      <c r="B67" s="29" t="s">
        <v>235</v>
      </c>
      <c r="C67" s="22" t="s">
        <v>35</v>
      </c>
      <c r="D67" s="22" t="s">
        <v>236</v>
      </c>
      <c r="E67" s="23" t="s">
        <v>237</v>
      </c>
      <c r="F67" s="12" t="s">
        <v>20</v>
      </c>
      <c r="G67" s="16">
        <v>6</v>
      </c>
      <c r="H67" s="12">
        <f t="shared" si="0"/>
        <v>90</v>
      </c>
      <c r="I67" s="12"/>
      <c r="J67" s="12"/>
      <c r="K67" s="16">
        <v>6</v>
      </c>
      <c r="L67" s="12">
        <f t="shared" si="1"/>
        <v>90</v>
      </c>
      <c r="M67" s="12">
        <f t="shared" si="2"/>
        <v>180</v>
      </c>
      <c r="N67" s="33" t="s">
        <v>228</v>
      </c>
    </row>
    <row r="68" customFormat="1" ht="18" customHeight="1" spans="1:14">
      <c r="A68" s="12">
        <v>64</v>
      </c>
      <c r="B68" s="16" t="s">
        <v>238</v>
      </c>
      <c r="C68" s="17" t="s">
        <v>43</v>
      </c>
      <c r="D68" s="17" t="s">
        <v>239</v>
      </c>
      <c r="E68" s="17" t="s">
        <v>240</v>
      </c>
      <c r="F68" s="12" t="s">
        <v>20</v>
      </c>
      <c r="G68" s="16">
        <v>5</v>
      </c>
      <c r="H68" s="12">
        <f t="shared" si="0"/>
        <v>75</v>
      </c>
      <c r="I68" s="12"/>
      <c r="J68" s="12"/>
      <c r="K68" s="16">
        <v>5</v>
      </c>
      <c r="L68" s="12">
        <f t="shared" si="1"/>
        <v>75</v>
      </c>
      <c r="M68" s="12">
        <f t="shared" si="2"/>
        <v>150</v>
      </c>
      <c r="N68" s="33" t="s">
        <v>228</v>
      </c>
    </row>
    <row r="69" customFormat="1" ht="18" customHeight="1" spans="1:14">
      <c r="A69" s="12">
        <v>65</v>
      </c>
      <c r="B69" s="16" t="s">
        <v>241</v>
      </c>
      <c r="C69" s="17" t="s">
        <v>242</v>
      </c>
      <c r="D69" s="17" t="s">
        <v>243</v>
      </c>
      <c r="E69" s="17" t="s">
        <v>244</v>
      </c>
      <c r="F69" s="12" t="s">
        <v>20</v>
      </c>
      <c r="G69" s="16">
        <v>8</v>
      </c>
      <c r="H69" s="12">
        <f>G69*15</f>
        <v>120</v>
      </c>
      <c r="I69" s="12"/>
      <c r="J69" s="12"/>
      <c r="K69" s="16">
        <v>8</v>
      </c>
      <c r="L69" s="12">
        <f>K69*15</f>
        <v>120</v>
      </c>
      <c r="M69" s="12">
        <f>H69+J69+L69</f>
        <v>240</v>
      </c>
      <c r="N69" s="33" t="s">
        <v>228</v>
      </c>
    </row>
    <row r="70" customFormat="1" ht="18" customHeight="1" spans="1:14">
      <c r="A70" s="12">
        <v>66</v>
      </c>
      <c r="B70" s="16" t="s">
        <v>245</v>
      </c>
      <c r="C70" s="17" t="s">
        <v>246</v>
      </c>
      <c r="D70" s="17" t="s">
        <v>247</v>
      </c>
      <c r="E70" s="17" t="s">
        <v>248</v>
      </c>
      <c r="F70" s="12" t="s">
        <v>20</v>
      </c>
      <c r="G70" s="16">
        <v>12</v>
      </c>
      <c r="H70" s="12">
        <f>G70*15</f>
        <v>180</v>
      </c>
      <c r="I70" s="12"/>
      <c r="J70" s="12"/>
      <c r="K70" s="16">
        <v>12</v>
      </c>
      <c r="L70" s="12">
        <f>K70*15</f>
        <v>180</v>
      </c>
      <c r="M70" s="12">
        <f>H70+J70+L70</f>
        <v>360</v>
      </c>
      <c r="N70" s="33" t="s">
        <v>228</v>
      </c>
    </row>
    <row r="71" customFormat="1" ht="18" customHeight="1" spans="1:14">
      <c r="A71" s="12">
        <v>67</v>
      </c>
      <c r="B71" s="16" t="s">
        <v>249</v>
      </c>
      <c r="C71" s="17" t="s">
        <v>31</v>
      </c>
      <c r="D71" s="17" t="s">
        <v>250</v>
      </c>
      <c r="E71" s="17" t="s">
        <v>251</v>
      </c>
      <c r="F71" s="12" t="s">
        <v>20</v>
      </c>
      <c r="G71" s="16">
        <v>1.5</v>
      </c>
      <c r="H71" s="12">
        <f>G71*15</f>
        <v>22.5</v>
      </c>
      <c r="I71" s="12"/>
      <c r="J71" s="12"/>
      <c r="K71" s="16">
        <v>1.5</v>
      </c>
      <c r="L71" s="12">
        <f>K71*15</f>
        <v>22.5</v>
      </c>
      <c r="M71" s="12">
        <f>H71+J71+L71</f>
        <v>45</v>
      </c>
      <c r="N71" s="33" t="s">
        <v>228</v>
      </c>
    </row>
    <row r="72" customFormat="1" ht="18" customHeight="1" spans="1:14">
      <c r="A72" s="12">
        <v>68</v>
      </c>
      <c r="B72" s="16" t="s">
        <v>252</v>
      </c>
      <c r="C72" s="17" t="s">
        <v>208</v>
      </c>
      <c r="D72" s="17" t="s">
        <v>253</v>
      </c>
      <c r="E72" s="17" t="s">
        <v>254</v>
      </c>
      <c r="F72" s="12" t="s">
        <v>20</v>
      </c>
      <c r="G72" s="16">
        <v>2</v>
      </c>
      <c r="H72" s="12">
        <f>G72*15</f>
        <v>30</v>
      </c>
      <c r="I72" s="12"/>
      <c r="J72" s="12"/>
      <c r="K72" s="16">
        <v>2</v>
      </c>
      <c r="L72" s="12">
        <f>K72*15</f>
        <v>30</v>
      </c>
      <c r="M72" s="12">
        <f>H72+J72+L72</f>
        <v>60</v>
      </c>
      <c r="N72" s="33" t="s">
        <v>228</v>
      </c>
    </row>
    <row r="73" customFormat="1" ht="18" customHeight="1" spans="1:14">
      <c r="A73" s="12">
        <v>69</v>
      </c>
      <c r="B73" s="16" t="s">
        <v>255</v>
      </c>
      <c r="C73" s="17" t="s">
        <v>31</v>
      </c>
      <c r="D73" s="17" t="s">
        <v>256</v>
      </c>
      <c r="E73" s="17" t="s">
        <v>257</v>
      </c>
      <c r="F73" s="12" t="s">
        <v>20</v>
      </c>
      <c r="G73" s="16">
        <v>6</v>
      </c>
      <c r="H73" s="12">
        <f>G73*15</f>
        <v>90</v>
      </c>
      <c r="I73" s="12"/>
      <c r="J73" s="12"/>
      <c r="K73" s="16">
        <v>6</v>
      </c>
      <c r="L73" s="12">
        <f>K73*15</f>
        <v>90</v>
      </c>
      <c r="M73" s="12">
        <f>H73+J73+L73</f>
        <v>180</v>
      </c>
      <c r="N73" s="33" t="s">
        <v>228</v>
      </c>
    </row>
    <row r="74" customFormat="1" ht="18" customHeight="1" spans="1:14">
      <c r="A74" s="12">
        <v>70</v>
      </c>
      <c r="B74" s="13" t="s">
        <v>258</v>
      </c>
      <c r="C74" s="14" t="s">
        <v>259</v>
      </c>
      <c r="D74" s="14" t="s">
        <v>260</v>
      </c>
      <c r="E74" s="15" t="s">
        <v>261</v>
      </c>
      <c r="F74" s="12" t="s">
        <v>20</v>
      </c>
      <c r="G74" s="16">
        <v>10</v>
      </c>
      <c r="H74" s="12">
        <f>G74*15</f>
        <v>150</v>
      </c>
      <c r="I74" s="28"/>
      <c r="J74" s="12"/>
      <c r="K74" s="16">
        <v>4</v>
      </c>
      <c r="L74" s="12">
        <f>K74*15</f>
        <v>60</v>
      </c>
      <c r="M74" s="12">
        <f>H74+J74+L74</f>
        <v>210</v>
      </c>
      <c r="N74" s="33" t="s">
        <v>262</v>
      </c>
    </row>
    <row r="75" customFormat="1" ht="18" customHeight="1" spans="1:14">
      <c r="A75" s="12">
        <v>71</v>
      </c>
      <c r="B75" s="16" t="s">
        <v>263</v>
      </c>
      <c r="C75" s="17" t="s">
        <v>264</v>
      </c>
      <c r="D75" s="17" t="s">
        <v>265</v>
      </c>
      <c r="E75" s="17" t="s">
        <v>266</v>
      </c>
      <c r="F75" s="12" t="s">
        <v>20</v>
      </c>
      <c r="G75" s="16">
        <v>5</v>
      </c>
      <c r="H75" s="12">
        <f>G75*15</f>
        <v>75</v>
      </c>
      <c r="I75" s="16"/>
      <c r="J75" s="12"/>
      <c r="K75" s="16">
        <v>5</v>
      </c>
      <c r="L75" s="12">
        <f>K75*15</f>
        <v>75</v>
      </c>
      <c r="M75" s="12">
        <f>H75+J75+L75</f>
        <v>150</v>
      </c>
      <c r="N75" s="33" t="s">
        <v>262</v>
      </c>
    </row>
    <row r="76" customFormat="1" ht="18" customHeight="1" spans="1:14">
      <c r="A76" s="12">
        <v>72</v>
      </c>
      <c r="B76" s="16" t="s">
        <v>267</v>
      </c>
      <c r="C76" s="17" t="s">
        <v>113</v>
      </c>
      <c r="D76" s="17" t="s">
        <v>268</v>
      </c>
      <c r="E76" s="17" t="s">
        <v>269</v>
      </c>
      <c r="F76" s="12" t="s">
        <v>20</v>
      </c>
      <c r="G76" s="16">
        <v>15</v>
      </c>
      <c r="H76" s="12">
        <f>G76*15</f>
        <v>225</v>
      </c>
      <c r="I76" s="16"/>
      <c r="J76" s="12"/>
      <c r="K76" s="16">
        <v>10</v>
      </c>
      <c r="L76" s="12">
        <f>K76*15</f>
        <v>150</v>
      </c>
      <c r="M76" s="12">
        <f>H76+J76+L76</f>
        <v>375</v>
      </c>
      <c r="N76" s="33" t="s">
        <v>262</v>
      </c>
    </row>
    <row r="77" customFormat="1" ht="18" customHeight="1" spans="1:14">
      <c r="A77" s="12">
        <v>73</v>
      </c>
      <c r="B77" s="16" t="s">
        <v>270</v>
      </c>
      <c r="C77" s="17" t="s">
        <v>163</v>
      </c>
      <c r="D77" s="17" t="s">
        <v>271</v>
      </c>
      <c r="E77" s="17" t="s">
        <v>272</v>
      </c>
      <c r="F77" s="12" t="s">
        <v>20</v>
      </c>
      <c r="G77" s="16">
        <v>3</v>
      </c>
      <c r="H77" s="12">
        <f>G77*15</f>
        <v>45</v>
      </c>
      <c r="I77" s="16"/>
      <c r="J77" s="12"/>
      <c r="K77" s="16">
        <v>3</v>
      </c>
      <c r="L77" s="12">
        <f>K77*15</f>
        <v>45</v>
      </c>
      <c r="M77" s="12">
        <f>H77+J77+L77</f>
        <v>90</v>
      </c>
      <c r="N77" s="33" t="s">
        <v>262</v>
      </c>
    </row>
    <row r="78" customFormat="1" ht="18" customHeight="1" spans="1:14">
      <c r="A78" s="12">
        <v>74</v>
      </c>
      <c r="B78" s="16" t="s">
        <v>273</v>
      </c>
      <c r="C78" s="17" t="s">
        <v>46</v>
      </c>
      <c r="D78" s="17" t="s">
        <v>274</v>
      </c>
      <c r="E78" s="17" t="s">
        <v>275</v>
      </c>
      <c r="F78" s="12" t="s">
        <v>20</v>
      </c>
      <c r="G78" s="16">
        <v>25</v>
      </c>
      <c r="H78" s="12">
        <f>G78*15</f>
        <v>375</v>
      </c>
      <c r="I78" s="16"/>
      <c r="J78" s="12"/>
      <c r="K78" s="16">
        <v>8</v>
      </c>
      <c r="L78" s="12">
        <f>K78*15</f>
        <v>120</v>
      </c>
      <c r="M78" s="12">
        <f>H78+J78+L78</f>
        <v>495</v>
      </c>
      <c r="N78" s="33" t="s">
        <v>262</v>
      </c>
    </row>
    <row r="79" customFormat="1" ht="18" customHeight="1" spans="1:14">
      <c r="A79" s="12">
        <v>75</v>
      </c>
      <c r="B79" s="18" t="s">
        <v>276</v>
      </c>
      <c r="C79" s="14" t="s">
        <v>163</v>
      </c>
      <c r="D79" s="14" t="s">
        <v>277</v>
      </c>
      <c r="E79" s="15" t="s">
        <v>278</v>
      </c>
      <c r="F79" s="12" t="s">
        <v>20</v>
      </c>
      <c r="G79" s="16">
        <v>5</v>
      </c>
      <c r="H79" s="12">
        <f>G79*15</f>
        <v>75</v>
      </c>
      <c r="I79" s="16"/>
      <c r="J79" s="12"/>
      <c r="K79" s="16">
        <v>5</v>
      </c>
      <c r="L79" s="12">
        <f>K79*15</f>
        <v>75</v>
      </c>
      <c r="M79" s="12">
        <f>H79+J79+L79</f>
        <v>150</v>
      </c>
      <c r="N79" s="33" t="s">
        <v>262</v>
      </c>
    </row>
    <row r="80" customFormat="1" ht="18" customHeight="1" spans="1:14">
      <c r="A80" s="12">
        <v>76</v>
      </c>
      <c r="B80" s="18" t="s">
        <v>279</v>
      </c>
      <c r="C80" s="22" t="s">
        <v>280</v>
      </c>
      <c r="D80" s="22" t="s">
        <v>281</v>
      </c>
      <c r="E80" s="23" t="s">
        <v>282</v>
      </c>
      <c r="F80" s="12" t="s">
        <v>20</v>
      </c>
      <c r="G80" s="16">
        <v>4</v>
      </c>
      <c r="H80" s="12">
        <f>G80*15</f>
        <v>60</v>
      </c>
      <c r="I80" s="16"/>
      <c r="J80" s="12"/>
      <c r="K80" s="16">
        <v>2</v>
      </c>
      <c r="L80" s="12">
        <f>K80*15</f>
        <v>30</v>
      </c>
      <c r="M80" s="12">
        <f>H80+J80+L80</f>
        <v>90</v>
      </c>
      <c r="N80" s="33" t="s">
        <v>262</v>
      </c>
    </row>
    <row r="81" customFormat="1" ht="18" customHeight="1" spans="1:14">
      <c r="A81" s="12">
        <v>77</v>
      </c>
      <c r="B81" s="18" t="s">
        <v>283</v>
      </c>
      <c r="C81" s="22" t="s">
        <v>23</v>
      </c>
      <c r="D81" s="22" t="s">
        <v>284</v>
      </c>
      <c r="E81" s="23" t="s">
        <v>285</v>
      </c>
      <c r="F81" s="12" t="s">
        <v>20</v>
      </c>
      <c r="G81" s="16">
        <v>35</v>
      </c>
      <c r="H81" s="12">
        <f>G81*15</f>
        <v>525</v>
      </c>
      <c r="I81" s="16"/>
      <c r="J81" s="12"/>
      <c r="K81" s="16">
        <v>20</v>
      </c>
      <c r="L81" s="12">
        <f>K81*15</f>
        <v>300</v>
      </c>
      <c r="M81" s="12">
        <f>H81+J81+L81</f>
        <v>825</v>
      </c>
      <c r="N81" s="33" t="s">
        <v>262</v>
      </c>
    </row>
    <row r="82" customFormat="1" ht="18" customHeight="1" spans="1:14">
      <c r="A82" s="12">
        <v>78</v>
      </c>
      <c r="B82" s="16" t="s">
        <v>286</v>
      </c>
      <c r="C82" s="17" t="s">
        <v>149</v>
      </c>
      <c r="D82" s="17" t="s">
        <v>287</v>
      </c>
      <c r="E82" s="17" t="s">
        <v>288</v>
      </c>
      <c r="F82" s="12" t="s">
        <v>20</v>
      </c>
      <c r="G82" s="16">
        <v>10</v>
      </c>
      <c r="H82" s="12">
        <f>G82*15</f>
        <v>150</v>
      </c>
      <c r="I82" s="16"/>
      <c r="J82" s="12"/>
      <c r="K82" s="16">
        <v>5</v>
      </c>
      <c r="L82" s="12">
        <f>K82*15</f>
        <v>75</v>
      </c>
      <c r="M82" s="12">
        <f>H82+J82+L82</f>
        <v>225</v>
      </c>
      <c r="N82" s="33" t="s">
        <v>262</v>
      </c>
    </row>
    <row r="83" customFormat="1" ht="18" customHeight="1" spans="1:14">
      <c r="A83" s="12">
        <v>79</v>
      </c>
      <c r="B83" s="16" t="s">
        <v>289</v>
      </c>
      <c r="C83" s="17" t="s">
        <v>290</v>
      </c>
      <c r="D83" s="17" t="s">
        <v>291</v>
      </c>
      <c r="E83" s="17" t="s">
        <v>292</v>
      </c>
      <c r="F83" s="12" t="s">
        <v>20</v>
      </c>
      <c r="G83" s="16">
        <v>20</v>
      </c>
      <c r="H83" s="12">
        <f>G83*15</f>
        <v>300</v>
      </c>
      <c r="I83" s="16"/>
      <c r="J83" s="12"/>
      <c r="K83" s="16">
        <v>8</v>
      </c>
      <c r="L83" s="12">
        <f>K83*15</f>
        <v>120</v>
      </c>
      <c r="M83" s="12">
        <f>H83+J83+L83</f>
        <v>420</v>
      </c>
      <c r="N83" s="33" t="s">
        <v>262</v>
      </c>
    </row>
    <row r="84" customFormat="1" ht="18" customHeight="1" spans="1:14">
      <c r="A84" s="12">
        <v>80</v>
      </c>
      <c r="B84" s="16" t="s">
        <v>293</v>
      </c>
      <c r="C84" s="17" t="s">
        <v>63</v>
      </c>
      <c r="D84" s="17" t="s">
        <v>294</v>
      </c>
      <c r="E84" s="17" t="s">
        <v>295</v>
      </c>
      <c r="F84" s="12" t="s">
        <v>20</v>
      </c>
      <c r="G84" s="16">
        <v>16</v>
      </c>
      <c r="H84" s="12">
        <f>G84*15</f>
        <v>240</v>
      </c>
      <c r="I84" s="16"/>
      <c r="J84" s="12"/>
      <c r="K84" s="16">
        <v>11</v>
      </c>
      <c r="L84" s="12">
        <f>K84*15</f>
        <v>165</v>
      </c>
      <c r="M84" s="12">
        <f>H84+J84+L84</f>
        <v>405</v>
      </c>
      <c r="N84" s="33" t="s">
        <v>262</v>
      </c>
    </row>
    <row r="85" customFormat="1" ht="18" customHeight="1" spans="1:14">
      <c r="A85" s="12">
        <v>81</v>
      </c>
      <c r="B85" s="18" t="s">
        <v>296</v>
      </c>
      <c r="C85" s="22" t="s">
        <v>259</v>
      </c>
      <c r="D85" s="22" t="s">
        <v>297</v>
      </c>
      <c r="E85" s="23" t="s">
        <v>298</v>
      </c>
      <c r="F85" s="12" t="s">
        <v>20</v>
      </c>
      <c r="G85" s="16">
        <v>28</v>
      </c>
      <c r="H85" s="12">
        <f>G85*15</f>
        <v>420</v>
      </c>
      <c r="I85" s="16"/>
      <c r="J85" s="12"/>
      <c r="K85" s="16">
        <v>20</v>
      </c>
      <c r="L85" s="12">
        <f>K85*15</f>
        <v>300</v>
      </c>
      <c r="M85" s="12">
        <f>H85+J85+L85</f>
        <v>720</v>
      </c>
      <c r="N85" s="33" t="s">
        <v>262</v>
      </c>
    </row>
    <row r="86" customFormat="1" ht="18" customHeight="1" spans="1:14">
      <c r="A86" s="12">
        <v>82</v>
      </c>
      <c r="B86" s="16" t="s">
        <v>299</v>
      </c>
      <c r="C86" s="17" t="s">
        <v>86</v>
      </c>
      <c r="D86" s="17" t="s">
        <v>300</v>
      </c>
      <c r="E86" s="17" t="s">
        <v>301</v>
      </c>
      <c r="F86" s="12" t="s">
        <v>20</v>
      </c>
      <c r="G86" s="16">
        <v>12</v>
      </c>
      <c r="H86" s="12">
        <f>G86*15</f>
        <v>180</v>
      </c>
      <c r="I86" s="16"/>
      <c r="J86" s="12"/>
      <c r="K86" s="16">
        <v>6</v>
      </c>
      <c r="L86" s="12">
        <f>K86*15</f>
        <v>90</v>
      </c>
      <c r="M86" s="12">
        <f>H86+J86+L86</f>
        <v>270</v>
      </c>
      <c r="N86" s="33" t="s">
        <v>262</v>
      </c>
    </row>
    <row r="87" customFormat="1" ht="18" customHeight="1" spans="1:14">
      <c r="A87" s="12">
        <v>83</v>
      </c>
      <c r="B87" s="36" t="s">
        <v>302</v>
      </c>
      <c r="C87" s="14" t="s">
        <v>46</v>
      </c>
      <c r="D87" s="14" t="s">
        <v>303</v>
      </c>
      <c r="E87" s="15" t="s">
        <v>304</v>
      </c>
      <c r="F87" s="12" t="s">
        <v>20</v>
      </c>
      <c r="G87" s="16">
        <v>8</v>
      </c>
      <c r="H87" s="12">
        <f>G87*15</f>
        <v>120</v>
      </c>
      <c r="I87" s="16"/>
      <c r="J87" s="12"/>
      <c r="K87" s="16">
        <v>4</v>
      </c>
      <c r="L87" s="12">
        <f>K87*15</f>
        <v>60</v>
      </c>
      <c r="M87" s="12">
        <f>H87+J87+L87</f>
        <v>180</v>
      </c>
      <c r="N87" s="33" t="s">
        <v>262</v>
      </c>
    </row>
    <row r="88" customFormat="1" ht="18" customHeight="1" spans="1:14">
      <c r="A88" s="12">
        <v>84</v>
      </c>
      <c r="B88" s="13" t="s">
        <v>305</v>
      </c>
      <c r="C88" s="14" t="s">
        <v>163</v>
      </c>
      <c r="D88" s="14" t="s">
        <v>306</v>
      </c>
      <c r="E88" s="15" t="s">
        <v>307</v>
      </c>
      <c r="F88" s="12" t="s">
        <v>20</v>
      </c>
      <c r="G88" s="24">
        <v>40</v>
      </c>
      <c r="H88" s="12">
        <f>G88*15</f>
        <v>600</v>
      </c>
      <c r="I88" s="16"/>
      <c r="J88" s="12"/>
      <c r="K88" s="24">
        <v>25</v>
      </c>
      <c r="L88" s="12">
        <f>K88*15</f>
        <v>375</v>
      </c>
      <c r="M88" s="12">
        <f>H88+J88+L88</f>
        <v>975</v>
      </c>
      <c r="N88" s="33" t="s">
        <v>262</v>
      </c>
    </row>
    <row r="89" customFormat="1" ht="18" customHeight="1" spans="1:14">
      <c r="A89" s="12">
        <v>85</v>
      </c>
      <c r="B89" s="36" t="s">
        <v>308</v>
      </c>
      <c r="C89" s="14" t="s">
        <v>46</v>
      </c>
      <c r="D89" s="14" t="s">
        <v>309</v>
      </c>
      <c r="E89" s="15" t="s">
        <v>310</v>
      </c>
      <c r="F89" s="12" t="s">
        <v>20</v>
      </c>
      <c r="G89" s="24">
        <v>4</v>
      </c>
      <c r="H89" s="12">
        <f t="shared" ref="H89:H131" si="3">G89*15</f>
        <v>60</v>
      </c>
      <c r="I89" s="16"/>
      <c r="J89" s="12"/>
      <c r="K89" s="24">
        <v>4</v>
      </c>
      <c r="L89" s="12">
        <f t="shared" ref="L89:L131" si="4">K89*15</f>
        <v>60</v>
      </c>
      <c r="M89" s="12">
        <f t="shared" ref="M89:M131" si="5">H89+J89+L89</f>
        <v>120</v>
      </c>
      <c r="N89" s="33" t="s">
        <v>262</v>
      </c>
    </row>
    <row r="90" customFormat="1" ht="18" customHeight="1" spans="1:14">
      <c r="A90" s="12">
        <v>86</v>
      </c>
      <c r="B90" s="13" t="s">
        <v>311</v>
      </c>
      <c r="C90" s="14" t="s">
        <v>31</v>
      </c>
      <c r="D90" s="14" t="s">
        <v>312</v>
      </c>
      <c r="E90" s="15" t="s">
        <v>313</v>
      </c>
      <c r="F90" s="12" t="s">
        <v>20</v>
      </c>
      <c r="G90" s="24">
        <v>10</v>
      </c>
      <c r="H90" s="12">
        <f t="shared" si="3"/>
        <v>150</v>
      </c>
      <c r="I90" s="16"/>
      <c r="J90" s="12"/>
      <c r="K90" s="24">
        <v>4</v>
      </c>
      <c r="L90" s="12">
        <f t="shared" si="4"/>
        <v>60</v>
      </c>
      <c r="M90" s="12">
        <f t="shared" si="5"/>
        <v>210</v>
      </c>
      <c r="N90" s="33" t="s">
        <v>262</v>
      </c>
    </row>
    <row r="91" customFormat="1" ht="18" customHeight="1" spans="1:14">
      <c r="A91" s="12">
        <v>87</v>
      </c>
      <c r="B91" s="13" t="s">
        <v>314</v>
      </c>
      <c r="C91" s="14" t="s">
        <v>35</v>
      </c>
      <c r="D91" s="14" t="s">
        <v>315</v>
      </c>
      <c r="E91" s="15" t="s">
        <v>316</v>
      </c>
      <c r="F91" s="12" t="s">
        <v>20</v>
      </c>
      <c r="G91" s="16">
        <v>12</v>
      </c>
      <c r="H91" s="12">
        <f t="shared" si="3"/>
        <v>180</v>
      </c>
      <c r="I91" s="28"/>
      <c r="J91" s="12"/>
      <c r="K91" s="16">
        <v>6</v>
      </c>
      <c r="L91" s="12">
        <f t="shared" si="4"/>
        <v>90</v>
      </c>
      <c r="M91" s="12">
        <f t="shared" si="5"/>
        <v>270</v>
      </c>
      <c r="N91" s="33" t="s">
        <v>262</v>
      </c>
    </row>
    <row r="92" customFormat="1" ht="18" customHeight="1" spans="1:14">
      <c r="A92" s="12">
        <v>88</v>
      </c>
      <c r="B92" s="16" t="s">
        <v>317</v>
      </c>
      <c r="C92" s="17" t="s">
        <v>46</v>
      </c>
      <c r="D92" s="17" t="s">
        <v>318</v>
      </c>
      <c r="E92" s="17" t="s">
        <v>319</v>
      </c>
      <c r="F92" s="12" t="s">
        <v>20</v>
      </c>
      <c r="G92" s="16">
        <v>7</v>
      </c>
      <c r="H92" s="12">
        <f t="shared" si="3"/>
        <v>105</v>
      </c>
      <c r="I92" s="16"/>
      <c r="J92" s="12"/>
      <c r="K92" s="16">
        <v>3</v>
      </c>
      <c r="L92" s="12">
        <f t="shared" si="4"/>
        <v>45</v>
      </c>
      <c r="M92" s="12">
        <f t="shared" si="5"/>
        <v>150</v>
      </c>
      <c r="N92" s="33" t="s">
        <v>262</v>
      </c>
    </row>
    <row r="93" customFormat="1" ht="18" customHeight="1" spans="1:14">
      <c r="A93" s="12">
        <v>89</v>
      </c>
      <c r="B93" s="16" t="s">
        <v>320</v>
      </c>
      <c r="C93" s="17" t="s">
        <v>321</v>
      </c>
      <c r="D93" s="17" t="s">
        <v>322</v>
      </c>
      <c r="E93" s="17" t="s">
        <v>323</v>
      </c>
      <c r="F93" s="12" t="s">
        <v>20</v>
      </c>
      <c r="G93" s="16">
        <v>110</v>
      </c>
      <c r="H93" s="12">
        <f t="shared" si="3"/>
        <v>1650</v>
      </c>
      <c r="I93" s="16"/>
      <c r="J93" s="12"/>
      <c r="K93" s="16">
        <v>65</v>
      </c>
      <c r="L93" s="12">
        <f t="shared" si="4"/>
        <v>975</v>
      </c>
      <c r="M93" s="12">
        <f t="shared" si="5"/>
        <v>2625</v>
      </c>
      <c r="N93" s="33" t="s">
        <v>262</v>
      </c>
    </row>
    <row r="94" customFormat="1" ht="18" customHeight="1" spans="1:14">
      <c r="A94" s="12">
        <v>90</v>
      </c>
      <c r="B94" s="16" t="s">
        <v>324</v>
      </c>
      <c r="C94" s="17" t="s">
        <v>23</v>
      </c>
      <c r="D94" s="17" t="s">
        <v>325</v>
      </c>
      <c r="E94" s="17" t="s">
        <v>326</v>
      </c>
      <c r="F94" s="12" t="s">
        <v>20</v>
      </c>
      <c r="G94" s="16">
        <v>29</v>
      </c>
      <c r="H94" s="12">
        <f t="shared" si="3"/>
        <v>435</v>
      </c>
      <c r="I94" s="16"/>
      <c r="J94" s="12"/>
      <c r="K94" s="16">
        <v>13</v>
      </c>
      <c r="L94" s="12">
        <f t="shared" si="4"/>
        <v>195</v>
      </c>
      <c r="M94" s="12">
        <f t="shared" si="5"/>
        <v>630</v>
      </c>
      <c r="N94" s="33" t="s">
        <v>262</v>
      </c>
    </row>
    <row r="95" customFormat="1" ht="18" customHeight="1" spans="1:14">
      <c r="A95" s="12">
        <v>91</v>
      </c>
      <c r="B95" s="16" t="s">
        <v>327</v>
      </c>
      <c r="C95" s="17" t="s">
        <v>43</v>
      </c>
      <c r="D95" s="17" t="s">
        <v>328</v>
      </c>
      <c r="E95" s="17" t="s">
        <v>329</v>
      </c>
      <c r="F95" s="12" t="s">
        <v>20</v>
      </c>
      <c r="G95" s="16">
        <v>18</v>
      </c>
      <c r="H95" s="12">
        <f t="shared" si="3"/>
        <v>270</v>
      </c>
      <c r="I95" s="16"/>
      <c r="J95" s="12"/>
      <c r="K95" s="16">
        <v>10</v>
      </c>
      <c r="L95" s="12">
        <f t="shared" si="4"/>
        <v>150</v>
      </c>
      <c r="M95" s="12">
        <f t="shared" si="5"/>
        <v>420</v>
      </c>
      <c r="N95" s="33" t="s">
        <v>262</v>
      </c>
    </row>
    <row r="96" customFormat="1" ht="18" customHeight="1" spans="1:14">
      <c r="A96" s="12">
        <v>92</v>
      </c>
      <c r="B96" s="18" t="s">
        <v>330</v>
      </c>
      <c r="C96" s="14" t="s">
        <v>113</v>
      </c>
      <c r="D96" s="14" t="s">
        <v>331</v>
      </c>
      <c r="E96" s="15" t="s">
        <v>332</v>
      </c>
      <c r="F96" s="12" t="s">
        <v>20</v>
      </c>
      <c r="G96" s="16">
        <v>35</v>
      </c>
      <c r="H96" s="12">
        <f t="shared" si="3"/>
        <v>525</v>
      </c>
      <c r="I96" s="16"/>
      <c r="J96" s="12"/>
      <c r="K96" s="16">
        <v>30</v>
      </c>
      <c r="L96" s="12">
        <f t="shared" si="4"/>
        <v>450</v>
      </c>
      <c r="M96" s="12">
        <f t="shared" si="5"/>
        <v>975</v>
      </c>
      <c r="N96" s="33" t="s">
        <v>262</v>
      </c>
    </row>
    <row r="97" customFormat="1" ht="18" customHeight="1" spans="1:14">
      <c r="A97" s="12">
        <v>93</v>
      </c>
      <c r="B97" s="18" t="s">
        <v>333</v>
      </c>
      <c r="C97" s="22" t="s">
        <v>334</v>
      </c>
      <c r="D97" s="22" t="s">
        <v>335</v>
      </c>
      <c r="E97" s="23" t="s">
        <v>336</v>
      </c>
      <c r="F97" s="12" t="s">
        <v>20</v>
      </c>
      <c r="G97" s="16">
        <v>35</v>
      </c>
      <c r="H97" s="12">
        <f t="shared" si="3"/>
        <v>525</v>
      </c>
      <c r="I97" s="16"/>
      <c r="J97" s="12"/>
      <c r="K97" s="16">
        <v>11</v>
      </c>
      <c r="L97" s="12">
        <f t="shared" si="4"/>
        <v>165</v>
      </c>
      <c r="M97" s="12">
        <f t="shared" si="5"/>
        <v>690</v>
      </c>
      <c r="N97" s="33" t="s">
        <v>262</v>
      </c>
    </row>
    <row r="98" customFormat="1" ht="18" customHeight="1" spans="1:14">
      <c r="A98" s="12">
        <v>94</v>
      </c>
      <c r="B98" s="18" t="s">
        <v>337</v>
      </c>
      <c r="C98" s="22" t="s">
        <v>17</v>
      </c>
      <c r="D98" s="22" t="s">
        <v>338</v>
      </c>
      <c r="E98" s="23" t="s">
        <v>339</v>
      </c>
      <c r="F98" s="12" t="s">
        <v>20</v>
      </c>
      <c r="G98" s="16">
        <v>20</v>
      </c>
      <c r="H98" s="12">
        <f t="shared" si="3"/>
        <v>300</v>
      </c>
      <c r="I98" s="16"/>
      <c r="J98" s="12"/>
      <c r="K98" s="16">
        <v>8</v>
      </c>
      <c r="L98" s="12">
        <f t="shared" si="4"/>
        <v>120</v>
      </c>
      <c r="M98" s="12">
        <f t="shared" si="5"/>
        <v>420</v>
      </c>
      <c r="N98" s="33" t="s">
        <v>262</v>
      </c>
    </row>
    <row r="99" customFormat="1" ht="18" customHeight="1" spans="1:14">
      <c r="A99" s="12">
        <v>95</v>
      </c>
      <c r="B99" s="16" t="s">
        <v>340</v>
      </c>
      <c r="C99" s="17" t="s">
        <v>341</v>
      </c>
      <c r="D99" s="17" t="s">
        <v>342</v>
      </c>
      <c r="E99" s="17" t="s">
        <v>343</v>
      </c>
      <c r="F99" s="12" t="s">
        <v>20</v>
      </c>
      <c r="G99" s="16">
        <v>18</v>
      </c>
      <c r="H99" s="12">
        <f t="shared" si="3"/>
        <v>270</v>
      </c>
      <c r="I99" s="16"/>
      <c r="J99" s="12"/>
      <c r="K99" s="16">
        <v>10</v>
      </c>
      <c r="L99" s="12">
        <f t="shared" si="4"/>
        <v>150</v>
      </c>
      <c r="M99" s="12">
        <f t="shared" si="5"/>
        <v>420</v>
      </c>
      <c r="N99" s="33" t="s">
        <v>262</v>
      </c>
    </row>
    <row r="100" customFormat="1" ht="18" customHeight="1" spans="1:14">
      <c r="A100" s="12">
        <v>96</v>
      </c>
      <c r="B100" s="13" t="s">
        <v>344</v>
      </c>
      <c r="C100" s="14" t="s">
        <v>345</v>
      </c>
      <c r="D100" s="14" t="s">
        <v>346</v>
      </c>
      <c r="E100" s="15" t="s">
        <v>347</v>
      </c>
      <c r="F100" s="12" t="s">
        <v>20</v>
      </c>
      <c r="G100" s="16">
        <v>20</v>
      </c>
      <c r="H100" s="12">
        <f t="shared" si="3"/>
        <v>300</v>
      </c>
      <c r="I100" s="16"/>
      <c r="J100" s="12"/>
      <c r="K100" s="16">
        <v>9</v>
      </c>
      <c r="L100" s="12">
        <f t="shared" si="4"/>
        <v>135</v>
      </c>
      <c r="M100" s="12">
        <f t="shared" si="5"/>
        <v>435</v>
      </c>
      <c r="N100" s="33" t="s">
        <v>262</v>
      </c>
    </row>
    <row r="101" customFormat="1" ht="18" customHeight="1" spans="1:14">
      <c r="A101" s="12">
        <v>97</v>
      </c>
      <c r="B101" s="16" t="s">
        <v>348</v>
      </c>
      <c r="C101" s="17" t="s">
        <v>349</v>
      </c>
      <c r="D101" s="17" t="s">
        <v>350</v>
      </c>
      <c r="E101" s="17" t="s">
        <v>351</v>
      </c>
      <c r="F101" s="12" t="s">
        <v>20</v>
      </c>
      <c r="G101" s="16">
        <v>10</v>
      </c>
      <c r="H101" s="12">
        <f t="shared" si="3"/>
        <v>150</v>
      </c>
      <c r="I101" s="16"/>
      <c r="J101" s="12"/>
      <c r="K101" s="16">
        <v>5</v>
      </c>
      <c r="L101" s="12">
        <f t="shared" si="4"/>
        <v>75</v>
      </c>
      <c r="M101" s="12">
        <f t="shared" si="5"/>
        <v>225</v>
      </c>
      <c r="N101" s="33" t="s">
        <v>262</v>
      </c>
    </row>
    <row r="102" customFormat="1" ht="18" customHeight="1" spans="1:14">
      <c r="A102" s="12">
        <v>98</v>
      </c>
      <c r="B102" s="16" t="s">
        <v>352</v>
      </c>
      <c r="C102" s="17" t="s">
        <v>17</v>
      </c>
      <c r="D102" s="17" t="s">
        <v>353</v>
      </c>
      <c r="E102" s="17" t="s">
        <v>354</v>
      </c>
      <c r="F102" s="12" t="s">
        <v>20</v>
      </c>
      <c r="G102" s="16">
        <v>30</v>
      </c>
      <c r="H102" s="12">
        <f t="shared" si="3"/>
        <v>450</v>
      </c>
      <c r="I102" s="16"/>
      <c r="J102" s="12"/>
      <c r="K102" s="16">
        <v>20</v>
      </c>
      <c r="L102" s="12">
        <f t="shared" si="4"/>
        <v>300</v>
      </c>
      <c r="M102" s="12">
        <f t="shared" si="5"/>
        <v>750</v>
      </c>
      <c r="N102" s="33" t="s">
        <v>262</v>
      </c>
    </row>
    <row r="103" customFormat="1" ht="18" customHeight="1" spans="1:14">
      <c r="A103" s="12">
        <v>99</v>
      </c>
      <c r="B103" s="16" t="s">
        <v>355</v>
      </c>
      <c r="C103" s="17" t="s">
        <v>356</v>
      </c>
      <c r="D103" s="17" t="s">
        <v>357</v>
      </c>
      <c r="E103" s="17" t="s">
        <v>358</v>
      </c>
      <c r="F103" s="12" t="s">
        <v>20</v>
      </c>
      <c r="G103" s="24">
        <v>5</v>
      </c>
      <c r="H103" s="12">
        <f t="shared" si="3"/>
        <v>75</v>
      </c>
      <c r="I103" s="16"/>
      <c r="J103" s="12"/>
      <c r="K103" s="16">
        <v>5</v>
      </c>
      <c r="L103" s="12">
        <f t="shared" si="4"/>
        <v>75</v>
      </c>
      <c r="M103" s="12">
        <f t="shared" si="5"/>
        <v>150</v>
      </c>
      <c r="N103" s="33" t="s">
        <v>262</v>
      </c>
    </row>
    <row r="104" customFormat="1" ht="18" customHeight="1" spans="1:14">
      <c r="A104" s="12">
        <v>100</v>
      </c>
      <c r="B104" s="36" t="s">
        <v>359</v>
      </c>
      <c r="C104" s="14" t="s">
        <v>163</v>
      </c>
      <c r="D104" s="14" t="s">
        <v>360</v>
      </c>
      <c r="E104" s="15" t="s">
        <v>361</v>
      </c>
      <c r="F104" s="12" t="s">
        <v>20</v>
      </c>
      <c r="G104" s="16">
        <v>23</v>
      </c>
      <c r="H104" s="12">
        <f t="shared" si="3"/>
        <v>345</v>
      </c>
      <c r="I104" s="16"/>
      <c r="J104" s="12"/>
      <c r="K104" s="16">
        <v>12</v>
      </c>
      <c r="L104" s="12">
        <f t="shared" si="4"/>
        <v>180</v>
      </c>
      <c r="M104" s="12">
        <f t="shared" si="5"/>
        <v>525</v>
      </c>
      <c r="N104" s="33" t="s">
        <v>262</v>
      </c>
    </row>
    <row r="105" customFormat="1" ht="18" customHeight="1" spans="1:14">
      <c r="A105" s="12">
        <v>101</v>
      </c>
      <c r="B105" s="36" t="s">
        <v>362</v>
      </c>
      <c r="C105" s="14" t="s">
        <v>363</v>
      </c>
      <c r="D105" s="14" t="s">
        <v>364</v>
      </c>
      <c r="E105" s="15" t="s">
        <v>365</v>
      </c>
      <c r="F105" s="12" t="s">
        <v>20</v>
      </c>
      <c r="G105" s="24">
        <v>25</v>
      </c>
      <c r="H105" s="12">
        <f t="shared" si="3"/>
        <v>375</v>
      </c>
      <c r="I105" s="16"/>
      <c r="J105" s="12"/>
      <c r="K105" s="24">
        <v>10</v>
      </c>
      <c r="L105" s="12">
        <f t="shared" si="4"/>
        <v>150</v>
      </c>
      <c r="M105" s="12">
        <f t="shared" si="5"/>
        <v>525</v>
      </c>
      <c r="N105" s="33" t="s">
        <v>262</v>
      </c>
    </row>
    <row r="106" customFormat="1" ht="18" customHeight="1" spans="1:14">
      <c r="A106" s="12">
        <v>102</v>
      </c>
      <c r="B106" s="36" t="s">
        <v>366</v>
      </c>
      <c r="C106" s="14" t="s">
        <v>367</v>
      </c>
      <c r="D106" s="14" t="s">
        <v>368</v>
      </c>
      <c r="E106" s="15" t="s">
        <v>369</v>
      </c>
      <c r="F106" s="12" t="s">
        <v>20</v>
      </c>
      <c r="G106" s="24">
        <v>3</v>
      </c>
      <c r="H106" s="12">
        <f t="shared" si="3"/>
        <v>45</v>
      </c>
      <c r="I106" s="16"/>
      <c r="J106" s="12"/>
      <c r="K106" s="24">
        <v>3</v>
      </c>
      <c r="L106" s="12">
        <f t="shared" si="4"/>
        <v>45</v>
      </c>
      <c r="M106" s="12">
        <f t="shared" si="5"/>
        <v>90</v>
      </c>
      <c r="N106" s="33" t="s">
        <v>262</v>
      </c>
    </row>
    <row r="107" customFormat="1" ht="18" customHeight="1" spans="1:14">
      <c r="A107" s="12">
        <v>103</v>
      </c>
      <c r="B107" s="36" t="s">
        <v>370</v>
      </c>
      <c r="C107" s="14" t="s">
        <v>264</v>
      </c>
      <c r="D107" s="14" t="s">
        <v>371</v>
      </c>
      <c r="E107" s="15" t="s">
        <v>372</v>
      </c>
      <c r="F107" s="12" t="s">
        <v>20</v>
      </c>
      <c r="G107" s="24">
        <v>5</v>
      </c>
      <c r="H107" s="12">
        <f t="shared" si="3"/>
        <v>75</v>
      </c>
      <c r="I107" s="16"/>
      <c r="J107" s="12"/>
      <c r="K107" s="24">
        <v>5</v>
      </c>
      <c r="L107" s="12">
        <f t="shared" si="4"/>
        <v>75</v>
      </c>
      <c r="M107" s="12">
        <f t="shared" si="5"/>
        <v>150</v>
      </c>
      <c r="N107" s="33" t="s">
        <v>262</v>
      </c>
    </row>
    <row r="108" customFormat="1" ht="18" customHeight="1" spans="1:14">
      <c r="A108" s="12">
        <v>104</v>
      </c>
      <c r="B108" s="18" t="s">
        <v>373</v>
      </c>
      <c r="C108" s="22" t="s">
        <v>142</v>
      </c>
      <c r="D108" s="22" t="s">
        <v>374</v>
      </c>
      <c r="E108" s="23" t="s">
        <v>375</v>
      </c>
      <c r="F108" s="12" t="s">
        <v>20</v>
      </c>
      <c r="G108" s="16">
        <v>5</v>
      </c>
      <c r="H108" s="12">
        <f t="shared" si="3"/>
        <v>75</v>
      </c>
      <c r="I108" s="16"/>
      <c r="J108" s="12"/>
      <c r="K108" s="16">
        <v>3</v>
      </c>
      <c r="L108" s="12">
        <f t="shared" si="4"/>
        <v>45</v>
      </c>
      <c r="M108" s="12">
        <f t="shared" si="5"/>
        <v>120</v>
      </c>
      <c r="N108" s="33" t="s">
        <v>262</v>
      </c>
    </row>
    <row r="109" customFormat="1" ht="18" customHeight="1" spans="1:14">
      <c r="A109" s="12">
        <v>105</v>
      </c>
      <c r="B109" s="13" t="s">
        <v>376</v>
      </c>
      <c r="C109" s="14" t="s">
        <v>43</v>
      </c>
      <c r="D109" s="14" t="s">
        <v>377</v>
      </c>
      <c r="E109" s="15" t="s">
        <v>378</v>
      </c>
      <c r="F109" s="12" t="s">
        <v>20</v>
      </c>
      <c r="G109" s="16">
        <v>24</v>
      </c>
      <c r="H109" s="12">
        <f t="shared" si="3"/>
        <v>360</v>
      </c>
      <c r="I109" s="28"/>
      <c r="J109" s="12"/>
      <c r="K109" s="16">
        <v>24</v>
      </c>
      <c r="L109" s="12">
        <f t="shared" si="4"/>
        <v>360</v>
      </c>
      <c r="M109" s="12">
        <f t="shared" si="5"/>
        <v>720</v>
      </c>
      <c r="N109" s="33" t="s">
        <v>262</v>
      </c>
    </row>
    <row r="110" customFormat="1" ht="18" customHeight="1" spans="1:14">
      <c r="A110" s="12">
        <v>106</v>
      </c>
      <c r="B110" s="13" t="s">
        <v>379</v>
      </c>
      <c r="C110" s="22" t="s">
        <v>380</v>
      </c>
      <c r="D110" s="22" t="s">
        <v>381</v>
      </c>
      <c r="E110" s="23" t="s">
        <v>382</v>
      </c>
      <c r="F110" s="12" t="s">
        <v>20</v>
      </c>
      <c r="G110" s="16">
        <v>1.5</v>
      </c>
      <c r="H110" s="12">
        <f t="shared" si="3"/>
        <v>22.5</v>
      </c>
      <c r="I110" s="12"/>
      <c r="J110" s="12"/>
      <c r="K110" s="16">
        <v>1.5</v>
      </c>
      <c r="L110" s="12">
        <f t="shared" si="4"/>
        <v>22.5</v>
      </c>
      <c r="M110" s="12">
        <f t="shared" si="5"/>
        <v>45</v>
      </c>
      <c r="N110" s="33" t="s">
        <v>383</v>
      </c>
    </row>
    <row r="111" customFormat="1" ht="18" customHeight="1" spans="1:14">
      <c r="A111" s="12">
        <v>107</v>
      </c>
      <c r="B111" s="13" t="s">
        <v>384</v>
      </c>
      <c r="C111" s="22" t="s">
        <v>39</v>
      </c>
      <c r="D111" s="22" t="s">
        <v>385</v>
      </c>
      <c r="E111" s="23" t="s">
        <v>386</v>
      </c>
      <c r="F111" s="12" t="s">
        <v>20</v>
      </c>
      <c r="G111" s="16">
        <v>46</v>
      </c>
      <c r="H111" s="12">
        <f t="shared" si="3"/>
        <v>690</v>
      </c>
      <c r="I111" s="12"/>
      <c r="J111" s="12"/>
      <c r="K111" s="16">
        <v>23</v>
      </c>
      <c r="L111" s="12">
        <f t="shared" si="4"/>
        <v>345</v>
      </c>
      <c r="M111" s="12">
        <f t="shared" si="5"/>
        <v>1035</v>
      </c>
      <c r="N111" s="33" t="s">
        <v>383</v>
      </c>
    </row>
    <row r="112" customFormat="1" ht="18" customHeight="1" spans="1:14">
      <c r="A112" s="12">
        <v>108</v>
      </c>
      <c r="B112" s="13" t="s">
        <v>387</v>
      </c>
      <c r="C112" s="22" t="s">
        <v>23</v>
      </c>
      <c r="D112" s="22" t="s">
        <v>388</v>
      </c>
      <c r="E112" s="23" t="s">
        <v>389</v>
      </c>
      <c r="F112" s="12" t="s">
        <v>20</v>
      </c>
      <c r="G112" s="16">
        <v>10</v>
      </c>
      <c r="H112" s="12">
        <f t="shared" si="3"/>
        <v>150</v>
      </c>
      <c r="I112" s="12"/>
      <c r="J112" s="12"/>
      <c r="K112" s="16">
        <v>10</v>
      </c>
      <c r="L112" s="12">
        <f t="shared" si="4"/>
        <v>150</v>
      </c>
      <c r="M112" s="12">
        <f t="shared" si="5"/>
        <v>300</v>
      </c>
      <c r="N112" s="33" t="s">
        <v>383</v>
      </c>
    </row>
    <row r="113" customFormat="1" ht="18" customHeight="1" spans="1:14">
      <c r="A113" s="12">
        <v>109</v>
      </c>
      <c r="B113" s="13" t="s">
        <v>390</v>
      </c>
      <c r="C113" s="22" t="s">
        <v>35</v>
      </c>
      <c r="D113" s="22" t="s">
        <v>391</v>
      </c>
      <c r="E113" s="23" t="s">
        <v>392</v>
      </c>
      <c r="F113" s="12" t="s">
        <v>20</v>
      </c>
      <c r="G113" s="16">
        <v>6</v>
      </c>
      <c r="H113" s="12">
        <f t="shared" si="3"/>
        <v>90</v>
      </c>
      <c r="I113" s="12"/>
      <c r="J113" s="12"/>
      <c r="K113" s="16">
        <v>6</v>
      </c>
      <c r="L113" s="12">
        <f t="shared" si="4"/>
        <v>90</v>
      </c>
      <c r="M113" s="12">
        <f t="shared" si="5"/>
        <v>180</v>
      </c>
      <c r="N113" s="33" t="s">
        <v>383</v>
      </c>
    </row>
    <row r="114" customFormat="1" ht="18" customHeight="1" spans="1:14">
      <c r="A114" s="12">
        <v>110</v>
      </c>
      <c r="B114" s="13" t="s">
        <v>393</v>
      </c>
      <c r="C114" s="22" t="s">
        <v>23</v>
      </c>
      <c r="D114" s="22" t="s">
        <v>394</v>
      </c>
      <c r="E114" s="23" t="s">
        <v>395</v>
      </c>
      <c r="F114" s="12" t="s">
        <v>20</v>
      </c>
      <c r="G114" s="16">
        <v>35</v>
      </c>
      <c r="H114" s="12">
        <f t="shared" si="3"/>
        <v>525</v>
      </c>
      <c r="I114" s="12"/>
      <c r="J114" s="12"/>
      <c r="K114" s="16">
        <v>20</v>
      </c>
      <c r="L114" s="12">
        <f t="shared" si="4"/>
        <v>300</v>
      </c>
      <c r="M114" s="12">
        <f t="shared" si="5"/>
        <v>825</v>
      </c>
      <c r="N114" s="33" t="s">
        <v>383</v>
      </c>
    </row>
    <row r="115" customFormat="1" ht="18" customHeight="1" spans="1:14">
      <c r="A115" s="12">
        <v>111</v>
      </c>
      <c r="B115" s="37" t="s">
        <v>396</v>
      </c>
      <c r="C115" s="17" t="s">
        <v>39</v>
      </c>
      <c r="D115" s="17" t="s">
        <v>397</v>
      </c>
      <c r="E115" s="17"/>
      <c r="F115" s="12" t="s">
        <v>20</v>
      </c>
      <c r="G115" s="16">
        <v>3</v>
      </c>
      <c r="H115" s="12">
        <f t="shared" si="3"/>
        <v>45</v>
      </c>
      <c r="I115" s="12"/>
      <c r="J115" s="12"/>
      <c r="K115" s="16">
        <v>3</v>
      </c>
      <c r="L115" s="12">
        <f t="shared" si="4"/>
        <v>45</v>
      </c>
      <c r="M115" s="12">
        <f t="shared" si="5"/>
        <v>90</v>
      </c>
      <c r="N115" s="33" t="s">
        <v>383</v>
      </c>
    </row>
    <row r="116" customFormat="1" ht="18" customHeight="1" spans="1:14">
      <c r="A116" s="12">
        <v>112</v>
      </c>
      <c r="B116" s="13" t="s">
        <v>398</v>
      </c>
      <c r="C116" s="22" t="s">
        <v>208</v>
      </c>
      <c r="D116" s="22" t="s">
        <v>399</v>
      </c>
      <c r="E116" s="23" t="s">
        <v>400</v>
      </c>
      <c r="F116" s="12" t="s">
        <v>20</v>
      </c>
      <c r="G116" s="16">
        <v>2.5</v>
      </c>
      <c r="H116" s="12">
        <f t="shared" si="3"/>
        <v>37.5</v>
      </c>
      <c r="I116" s="12"/>
      <c r="J116" s="12"/>
      <c r="K116" s="16">
        <v>2.5</v>
      </c>
      <c r="L116" s="12">
        <f t="shared" si="4"/>
        <v>37.5</v>
      </c>
      <c r="M116" s="12">
        <f t="shared" si="5"/>
        <v>75</v>
      </c>
      <c r="N116" s="33" t="s">
        <v>383</v>
      </c>
    </row>
    <row r="117" customFormat="1" ht="18" customHeight="1" spans="1:14">
      <c r="A117" s="12">
        <v>113</v>
      </c>
      <c r="B117" s="13" t="s">
        <v>401</v>
      </c>
      <c r="C117" s="22" t="s">
        <v>43</v>
      </c>
      <c r="D117" s="22" t="s">
        <v>402</v>
      </c>
      <c r="E117" s="23" t="s">
        <v>403</v>
      </c>
      <c r="F117" s="12" t="s">
        <v>20</v>
      </c>
      <c r="G117" s="16">
        <v>1.6</v>
      </c>
      <c r="H117" s="12">
        <f t="shared" si="3"/>
        <v>24</v>
      </c>
      <c r="I117" s="12"/>
      <c r="J117" s="12"/>
      <c r="K117" s="16">
        <v>1.6</v>
      </c>
      <c r="L117" s="12">
        <f t="shared" si="4"/>
        <v>24</v>
      </c>
      <c r="M117" s="12">
        <f t="shared" si="5"/>
        <v>48</v>
      </c>
      <c r="N117" s="33" t="s">
        <v>383</v>
      </c>
    </row>
    <row r="118" customFormat="1" ht="18" customHeight="1" spans="1:14">
      <c r="A118" s="12">
        <v>114</v>
      </c>
      <c r="B118" s="38" t="s">
        <v>404</v>
      </c>
      <c r="C118" s="19" t="s">
        <v>405</v>
      </c>
      <c r="D118" s="19" t="s">
        <v>406</v>
      </c>
      <c r="E118" s="19" t="s">
        <v>407</v>
      </c>
      <c r="F118" s="12" t="s">
        <v>20</v>
      </c>
      <c r="G118" s="28">
        <v>6</v>
      </c>
      <c r="H118" s="12">
        <f t="shared" si="3"/>
        <v>90</v>
      </c>
      <c r="I118" s="12"/>
      <c r="J118" s="12"/>
      <c r="K118" s="28">
        <v>6</v>
      </c>
      <c r="L118" s="12">
        <f t="shared" si="4"/>
        <v>90</v>
      </c>
      <c r="M118" s="12">
        <f t="shared" si="5"/>
        <v>180</v>
      </c>
      <c r="N118" s="33" t="s">
        <v>383</v>
      </c>
    </row>
    <row r="119" customFormat="1" ht="18" customHeight="1" spans="1:14">
      <c r="A119" s="12">
        <v>115</v>
      </c>
      <c r="B119" s="37" t="s">
        <v>408</v>
      </c>
      <c r="C119" s="17" t="s">
        <v>409</v>
      </c>
      <c r="D119" s="17" t="s">
        <v>410</v>
      </c>
      <c r="E119" s="17" t="s">
        <v>411</v>
      </c>
      <c r="F119" s="12" t="s">
        <v>20</v>
      </c>
      <c r="G119" s="16">
        <v>15</v>
      </c>
      <c r="H119" s="12">
        <f t="shared" si="3"/>
        <v>225</v>
      </c>
      <c r="I119" s="12"/>
      <c r="J119" s="12"/>
      <c r="K119" s="16">
        <v>15</v>
      </c>
      <c r="L119" s="12">
        <f t="shared" si="4"/>
        <v>225</v>
      </c>
      <c r="M119" s="12">
        <f t="shared" si="5"/>
        <v>450</v>
      </c>
      <c r="N119" s="33" t="s">
        <v>383</v>
      </c>
    </row>
    <row r="120" customFormat="1" ht="18" customHeight="1" spans="1:14">
      <c r="A120" s="12">
        <v>116</v>
      </c>
      <c r="B120" s="37" t="s">
        <v>412</v>
      </c>
      <c r="C120" s="17" t="s">
        <v>31</v>
      </c>
      <c r="D120" s="17" t="s">
        <v>413</v>
      </c>
      <c r="E120" s="17" t="s">
        <v>414</v>
      </c>
      <c r="F120" s="12" t="s">
        <v>20</v>
      </c>
      <c r="G120" s="16">
        <v>3</v>
      </c>
      <c r="H120" s="12">
        <f t="shared" si="3"/>
        <v>45</v>
      </c>
      <c r="I120" s="12"/>
      <c r="J120" s="12"/>
      <c r="K120" s="16">
        <v>3</v>
      </c>
      <c r="L120" s="12">
        <f t="shared" si="4"/>
        <v>45</v>
      </c>
      <c r="M120" s="12">
        <f t="shared" si="5"/>
        <v>90</v>
      </c>
      <c r="N120" s="33" t="s">
        <v>383</v>
      </c>
    </row>
    <row r="121" customFormat="1" ht="18" customHeight="1" spans="1:14">
      <c r="A121" s="12">
        <v>117</v>
      </c>
      <c r="B121" s="21" t="s">
        <v>415</v>
      </c>
      <c r="C121" s="17" t="s">
        <v>94</v>
      </c>
      <c r="D121" s="17" t="s">
        <v>416</v>
      </c>
      <c r="E121" s="17" t="s">
        <v>417</v>
      </c>
      <c r="F121" s="12" t="s">
        <v>20</v>
      </c>
      <c r="G121" s="16">
        <v>4</v>
      </c>
      <c r="H121" s="12">
        <f t="shared" si="3"/>
        <v>60</v>
      </c>
      <c r="I121" s="12"/>
      <c r="J121" s="12"/>
      <c r="K121" s="16">
        <v>2</v>
      </c>
      <c r="L121" s="12">
        <f t="shared" si="4"/>
        <v>30</v>
      </c>
      <c r="M121" s="12">
        <f t="shared" si="5"/>
        <v>90</v>
      </c>
      <c r="N121" s="33" t="s">
        <v>418</v>
      </c>
    </row>
    <row r="122" customFormat="1" ht="18" customHeight="1" spans="1:14">
      <c r="A122" s="12">
        <v>118</v>
      </c>
      <c r="B122" s="21" t="s">
        <v>419</v>
      </c>
      <c r="C122" s="17" t="s">
        <v>356</v>
      </c>
      <c r="D122" s="17" t="s">
        <v>420</v>
      </c>
      <c r="E122" s="17" t="s">
        <v>421</v>
      </c>
      <c r="F122" s="12" t="s">
        <v>20</v>
      </c>
      <c r="G122" s="16">
        <v>3.5</v>
      </c>
      <c r="H122" s="12">
        <f t="shared" si="3"/>
        <v>52.5</v>
      </c>
      <c r="I122" s="12"/>
      <c r="J122" s="12"/>
      <c r="K122" s="16">
        <v>2</v>
      </c>
      <c r="L122" s="12">
        <f t="shared" si="4"/>
        <v>30</v>
      </c>
      <c r="M122" s="12">
        <f t="shared" si="5"/>
        <v>82.5</v>
      </c>
      <c r="N122" s="33" t="s">
        <v>418</v>
      </c>
    </row>
    <row r="123" customFormat="1" ht="18" customHeight="1" spans="1:14">
      <c r="A123" s="12">
        <v>119</v>
      </c>
      <c r="B123" s="18" t="s">
        <v>422</v>
      </c>
      <c r="C123" s="14" t="s">
        <v>423</v>
      </c>
      <c r="D123" s="14" t="s">
        <v>424</v>
      </c>
      <c r="E123" s="15" t="s">
        <v>425</v>
      </c>
      <c r="F123" s="12" t="s">
        <v>20</v>
      </c>
      <c r="G123" s="16">
        <v>6</v>
      </c>
      <c r="H123" s="12">
        <f t="shared" si="3"/>
        <v>90</v>
      </c>
      <c r="I123" s="12"/>
      <c r="J123" s="12"/>
      <c r="K123" s="16">
        <v>3</v>
      </c>
      <c r="L123" s="12">
        <f t="shared" si="4"/>
        <v>45</v>
      </c>
      <c r="M123" s="12">
        <f t="shared" si="5"/>
        <v>135</v>
      </c>
      <c r="N123" s="33" t="s">
        <v>418</v>
      </c>
    </row>
    <row r="124" customFormat="1" ht="18" customHeight="1" spans="1:14">
      <c r="A124" s="12">
        <v>120</v>
      </c>
      <c r="B124" s="18" t="s">
        <v>426</v>
      </c>
      <c r="C124" s="14" t="s">
        <v>138</v>
      </c>
      <c r="D124" s="14" t="s">
        <v>427</v>
      </c>
      <c r="E124" s="15" t="s">
        <v>428</v>
      </c>
      <c r="F124" s="12" t="s">
        <v>20</v>
      </c>
      <c r="G124" s="16">
        <v>4</v>
      </c>
      <c r="H124" s="12">
        <f t="shared" si="3"/>
        <v>60</v>
      </c>
      <c r="I124" s="12"/>
      <c r="J124" s="12"/>
      <c r="K124" s="16">
        <v>2.5</v>
      </c>
      <c r="L124" s="12">
        <f t="shared" si="4"/>
        <v>37.5</v>
      </c>
      <c r="M124" s="12">
        <f t="shared" si="5"/>
        <v>97.5</v>
      </c>
      <c r="N124" s="33" t="s">
        <v>418</v>
      </c>
    </row>
    <row r="125" customFormat="1" ht="18" customHeight="1" spans="1:14">
      <c r="A125" s="12">
        <v>121</v>
      </c>
      <c r="B125" s="21" t="s">
        <v>429</v>
      </c>
      <c r="C125" s="17" t="s">
        <v>17</v>
      </c>
      <c r="D125" s="17" t="s">
        <v>430</v>
      </c>
      <c r="E125" s="17" t="s">
        <v>431</v>
      </c>
      <c r="F125" s="12" t="s">
        <v>20</v>
      </c>
      <c r="G125" s="16">
        <v>8</v>
      </c>
      <c r="H125" s="12">
        <f t="shared" si="3"/>
        <v>120</v>
      </c>
      <c r="I125" s="12"/>
      <c r="J125" s="12"/>
      <c r="K125" s="16">
        <v>3.5</v>
      </c>
      <c r="L125" s="12">
        <f t="shared" si="4"/>
        <v>52.5</v>
      </c>
      <c r="M125" s="12">
        <f t="shared" si="5"/>
        <v>172.5</v>
      </c>
      <c r="N125" s="33" t="s">
        <v>418</v>
      </c>
    </row>
    <row r="126" customFormat="1" ht="18" customHeight="1" spans="1:14">
      <c r="A126" s="12">
        <v>122</v>
      </c>
      <c r="B126" s="21" t="s">
        <v>432</v>
      </c>
      <c r="C126" s="17" t="s">
        <v>149</v>
      </c>
      <c r="D126" s="17" t="s">
        <v>433</v>
      </c>
      <c r="E126" s="17" t="s">
        <v>434</v>
      </c>
      <c r="F126" s="12" t="s">
        <v>20</v>
      </c>
      <c r="G126" s="16">
        <v>5</v>
      </c>
      <c r="H126" s="12">
        <f t="shared" si="3"/>
        <v>75</v>
      </c>
      <c r="I126" s="12"/>
      <c r="J126" s="12"/>
      <c r="K126" s="16">
        <v>4</v>
      </c>
      <c r="L126" s="12">
        <f t="shared" si="4"/>
        <v>60</v>
      </c>
      <c r="M126" s="12">
        <f t="shared" si="5"/>
        <v>135</v>
      </c>
      <c r="N126" s="33" t="s">
        <v>418</v>
      </c>
    </row>
    <row r="127" customFormat="1" ht="18" customHeight="1" spans="1:14">
      <c r="A127" s="12">
        <v>123</v>
      </c>
      <c r="B127" s="18" t="s">
        <v>435</v>
      </c>
      <c r="C127" s="14" t="s">
        <v>94</v>
      </c>
      <c r="D127" s="14" t="s">
        <v>424</v>
      </c>
      <c r="E127" s="15" t="s">
        <v>436</v>
      </c>
      <c r="F127" s="12" t="s">
        <v>20</v>
      </c>
      <c r="G127" s="16">
        <v>5</v>
      </c>
      <c r="H127" s="12">
        <f t="shared" si="3"/>
        <v>75</v>
      </c>
      <c r="I127" s="12"/>
      <c r="J127" s="12"/>
      <c r="K127" s="16">
        <v>4</v>
      </c>
      <c r="L127" s="12">
        <f t="shared" si="4"/>
        <v>60</v>
      </c>
      <c r="M127" s="12">
        <f t="shared" si="5"/>
        <v>135</v>
      </c>
      <c r="N127" s="33" t="s">
        <v>418</v>
      </c>
    </row>
    <row r="128" customFormat="1" ht="18" customHeight="1" spans="1:14">
      <c r="A128" s="12">
        <v>124</v>
      </c>
      <c r="B128" s="18" t="s">
        <v>437</v>
      </c>
      <c r="C128" s="14" t="s">
        <v>23</v>
      </c>
      <c r="D128" s="14" t="s">
        <v>438</v>
      </c>
      <c r="E128" s="15" t="s">
        <v>439</v>
      </c>
      <c r="F128" s="12" t="s">
        <v>20</v>
      </c>
      <c r="G128" s="16">
        <v>5</v>
      </c>
      <c r="H128" s="12">
        <f t="shared" si="3"/>
        <v>75</v>
      </c>
      <c r="I128" s="12"/>
      <c r="J128" s="12"/>
      <c r="K128" s="16">
        <v>3</v>
      </c>
      <c r="L128" s="12">
        <f t="shared" si="4"/>
        <v>45</v>
      </c>
      <c r="M128" s="12">
        <f t="shared" si="5"/>
        <v>120</v>
      </c>
      <c r="N128" s="33" t="s">
        <v>418</v>
      </c>
    </row>
    <row r="129" customFormat="1" ht="18" customHeight="1" spans="1:14">
      <c r="A129" s="12">
        <v>125</v>
      </c>
      <c r="B129" s="18" t="s">
        <v>440</v>
      </c>
      <c r="C129" s="14" t="s">
        <v>35</v>
      </c>
      <c r="D129" s="14" t="s">
        <v>441</v>
      </c>
      <c r="E129" s="15" t="s">
        <v>442</v>
      </c>
      <c r="F129" s="12" t="s">
        <v>20</v>
      </c>
      <c r="G129" s="16">
        <v>4.5</v>
      </c>
      <c r="H129" s="12">
        <f t="shared" si="3"/>
        <v>67.5</v>
      </c>
      <c r="I129" s="12"/>
      <c r="J129" s="12"/>
      <c r="K129" s="16">
        <v>2.5</v>
      </c>
      <c r="L129" s="12">
        <f t="shared" si="4"/>
        <v>37.5</v>
      </c>
      <c r="M129" s="12">
        <f t="shared" si="5"/>
        <v>105</v>
      </c>
      <c r="N129" s="33" t="s">
        <v>418</v>
      </c>
    </row>
    <row r="130" customFormat="1" ht="18" customHeight="1" spans="1:14">
      <c r="A130" s="12">
        <v>126</v>
      </c>
      <c r="B130" s="21" t="s">
        <v>443</v>
      </c>
      <c r="C130" s="17" t="s">
        <v>113</v>
      </c>
      <c r="D130" s="17" t="s">
        <v>444</v>
      </c>
      <c r="E130" s="17" t="s">
        <v>445</v>
      </c>
      <c r="F130" s="12" t="s">
        <v>20</v>
      </c>
      <c r="G130" s="16">
        <v>5.5</v>
      </c>
      <c r="H130" s="12">
        <f t="shared" si="3"/>
        <v>82.5</v>
      </c>
      <c r="I130" s="12"/>
      <c r="J130" s="12"/>
      <c r="K130" s="16">
        <v>2</v>
      </c>
      <c r="L130" s="12">
        <f t="shared" si="4"/>
        <v>30</v>
      </c>
      <c r="M130" s="12">
        <f t="shared" si="5"/>
        <v>112.5</v>
      </c>
      <c r="N130" s="33" t="s">
        <v>418</v>
      </c>
    </row>
    <row r="131" customFormat="1" ht="18" customHeight="1" spans="1:14">
      <c r="A131" s="12">
        <v>127</v>
      </c>
      <c r="B131" s="18" t="s">
        <v>446</v>
      </c>
      <c r="C131" s="14" t="s">
        <v>46</v>
      </c>
      <c r="D131" s="14" t="s">
        <v>447</v>
      </c>
      <c r="E131" s="15" t="s">
        <v>448</v>
      </c>
      <c r="F131" s="12" t="s">
        <v>20</v>
      </c>
      <c r="G131" s="16">
        <v>20</v>
      </c>
      <c r="H131" s="12">
        <f t="shared" si="3"/>
        <v>300</v>
      </c>
      <c r="I131" s="12"/>
      <c r="J131" s="12"/>
      <c r="K131" s="16">
        <v>7</v>
      </c>
      <c r="L131" s="12">
        <f t="shared" si="4"/>
        <v>105</v>
      </c>
      <c r="M131" s="12">
        <f t="shared" si="5"/>
        <v>405</v>
      </c>
      <c r="N131" s="33" t="s">
        <v>418</v>
      </c>
    </row>
    <row r="132" customFormat="1" ht="18" customHeight="1" spans="1:14">
      <c r="A132" s="12">
        <v>128</v>
      </c>
      <c r="B132" s="21" t="s">
        <v>449</v>
      </c>
      <c r="C132" s="17" t="s">
        <v>450</v>
      </c>
      <c r="D132" s="17" t="s">
        <v>451</v>
      </c>
      <c r="E132" s="17" t="s">
        <v>452</v>
      </c>
      <c r="F132" s="12" t="s">
        <v>20</v>
      </c>
      <c r="G132" s="16">
        <v>6</v>
      </c>
      <c r="H132" s="12">
        <f>G132*15</f>
        <v>90</v>
      </c>
      <c r="I132" s="12"/>
      <c r="J132" s="12"/>
      <c r="K132" s="16">
        <v>3</v>
      </c>
      <c r="L132" s="12">
        <f>K132*15</f>
        <v>45</v>
      </c>
      <c r="M132" s="12">
        <f>H132+J132+L132</f>
        <v>135</v>
      </c>
      <c r="N132" s="33" t="s">
        <v>418</v>
      </c>
    </row>
    <row r="133" customFormat="1" ht="18" customHeight="1" spans="1:14">
      <c r="A133" s="12">
        <v>129</v>
      </c>
      <c r="B133" s="28" t="s">
        <v>453</v>
      </c>
      <c r="C133" s="19" t="s">
        <v>454</v>
      </c>
      <c r="D133" s="19" t="s">
        <v>455</v>
      </c>
      <c r="E133" s="19" t="s">
        <v>456</v>
      </c>
      <c r="F133" s="12" t="s">
        <v>20</v>
      </c>
      <c r="G133" s="28">
        <v>4.5</v>
      </c>
      <c r="H133" s="12">
        <f>G133*15</f>
        <v>67.5</v>
      </c>
      <c r="I133" s="12"/>
      <c r="J133" s="12"/>
      <c r="K133" s="28">
        <v>3</v>
      </c>
      <c r="L133" s="12">
        <f>K133*15</f>
        <v>45</v>
      </c>
      <c r="M133" s="12">
        <f>H133+J133+L133</f>
        <v>112.5</v>
      </c>
      <c r="N133" s="33" t="s">
        <v>418</v>
      </c>
    </row>
    <row r="134" customFormat="1" ht="18" customHeight="1" spans="1:14">
      <c r="A134" s="12">
        <v>130</v>
      </c>
      <c r="B134" s="21" t="s">
        <v>457</v>
      </c>
      <c r="C134" s="17" t="s">
        <v>458</v>
      </c>
      <c r="D134" s="17" t="s">
        <v>459</v>
      </c>
      <c r="E134" s="17" t="s">
        <v>460</v>
      </c>
      <c r="F134" s="12" t="s">
        <v>20</v>
      </c>
      <c r="G134" s="16">
        <v>26</v>
      </c>
      <c r="H134" s="12">
        <f>G134*15</f>
        <v>390</v>
      </c>
      <c r="I134" s="12"/>
      <c r="J134" s="12"/>
      <c r="K134" s="16">
        <v>18</v>
      </c>
      <c r="L134" s="12">
        <f>K134*15</f>
        <v>270</v>
      </c>
      <c r="M134" s="12">
        <f>H134+J134+L134</f>
        <v>660</v>
      </c>
      <c r="N134" s="33" t="s">
        <v>418</v>
      </c>
    </row>
    <row r="135" customFormat="1" ht="18" customHeight="1" spans="1:14">
      <c r="A135" s="12">
        <v>131</v>
      </c>
      <c r="B135" s="28" t="s">
        <v>461</v>
      </c>
      <c r="C135" s="19" t="s">
        <v>31</v>
      </c>
      <c r="D135" s="14" t="s">
        <v>462</v>
      </c>
      <c r="E135" s="19" t="s">
        <v>463</v>
      </c>
      <c r="F135" s="12" t="s">
        <v>20</v>
      </c>
      <c r="G135" s="28">
        <v>4</v>
      </c>
      <c r="H135" s="12">
        <f>G135*15</f>
        <v>60</v>
      </c>
      <c r="I135" s="12"/>
      <c r="J135" s="12"/>
      <c r="K135" s="28">
        <v>2</v>
      </c>
      <c r="L135" s="12">
        <f>K135*15</f>
        <v>30</v>
      </c>
      <c r="M135" s="12">
        <f>H135+J135+L135</f>
        <v>90</v>
      </c>
      <c r="N135" s="33" t="s">
        <v>418</v>
      </c>
    </row>
    <row r="136" customFormat="1" ht="18" customHeight="1" spans="1:14">
      <c r="A136" s="12">
        <v>132</v>
      </c>
      <c r="B136" s="21" t="s">
        <v>464</v>
      </c>
      <c r="C136" s="17" t="s">
        <v>195</v>
      </c>
      <c r="D136" s="17" t="s">
        <v>465</v>
      </c>
      <c r="E136" s="17" t="s">
        <v>343</v>
      </c>
      <c r="F136" s="12" t="s">
        <v>20</v>
      </c>
      <c r="G136" s="16">
        <v>3</v>
      </c>
      <c r="H136" s="12">
        <f>G136*15</f>
        <v>45</v>
      </c>
      <c r="I136" s="12"/>
      <c r="J136" s="12"/>
      <c r="K136" s="16">
        <v>1.5</v>
      </c>
      <c r="L136" s="12">
        <f>K136*15</f>
        <v>22.5</v>
      </c>
      <c r="M136" s="12">
        <f>H136+J136+L136</f>
        <v>67.5</v>
      </c>
      <c r="N136" s="33" t="s">
        <v>418</v>
      </c>
    </row>
    <row r="137" customFormat="1" ht="18" customHeight="1" spans="1:14">
      <c r="A137" s="12">
        <v>133</v>
      </c>
      <c r="B137" s="28" t="s">
        <v>466</v>
      </c>
      <c r="C137" s="19" t="s">
        <v>23</v>
      </c>
      <c r="D137" s="19" t="s">
        <v>467</v>
      </c>
      <c r="E137" s="19" t="s">
        <v>468</v>
      </c>
      <c r="F137" s="12" t="s">
        <v>20</v>
      </c>
      <c r="G137" s="28">
        <v>4</v>
      </c>
      <c r="H137" s="12">
        <f>G137*15</f>
        <v>60</v>
      </c>
      <c r="I137" s="12"/>
      <c r="J137" s="12"/>
      <c r="K137" s="28">
        <v>2</v>
      </c>
      <c r="L137" s="12">
        <f>K137*15</f>
        <v>30</v>
      </c>
      <c r="M137" s="12">
        <f>H137+J137+L137</f>
        <v>90</v>
      </c>
      <c r="N137" s="33" t="s">
        <v>418</v>
      </c>
    </row>
    <row r="138" customFormat="1" ht="18" customHeight="1" spans="1:14">
      <c r="A138" s="12">
        <v>134</v>
      </c>
      <c r="B138" s="28" t="s">
        <v>469</v>
      </c>
      <c r="C138" s="19" t="s">
        <v>149</v>
      </c>
      <c r="D138" s="19" t="s">
        <v>470</v>
      </c>
      <c r="E138" s="19" t="s">
        <v>471</v>
      </c>
      <c r="F138" s="12" t="s">
        <v>20</v>
      </c>
      <c r="G138" s="28">
        <v>3.5</v>
      </c>
      <c r="H138" s="12">
        <f>G138*15</f>
        <v>52.5</v>
      </c>
      <c r="I138" s="12"/>
      <c r="J138" s="12"/>
      <c r="K138" s="28">
        <v>2</v>
      </c>
      <c r="L138" s="12">
        <f>K138*15</f>
        <v>30</v>
      </c>
      <c r="M138" s="12">
        <f>H138+J138+L138</f>
        <v>82.5</v>
      </c>
      <c r="N138" s="33" t="s">
        <v>418</v>
      </c>
    </row>
    <row r="139" customFormat="1" ht="18" customHeight="1" spans="1:14">
      <c r="A139" s="12">
        <v>135</v>
      </c>
      <c r="B139" s="21" t="s">
        <v>472</v>
      </c>
      <c r="C139" s="17" t="s">
        <v>259</v>
      </c>
      <c r="D139" s="17" t="s">
        <v>473</v>
      </c>
      <c r="E139" s="17" t="s">
        <v>474</v>
      </c>
      <c r="F139" s="12" t="s">
        <v>20</v>
      </c>
      <c r="G139" s="16">
        <v>5</v>
      </c>
      <c r="H139" s="12">
        <f>G139*15</f>
        <v>75</v>
      </c>
      <c r="I139" s="12"/>
      <c r="J139" s="12"/>
      <c r="K139" s="16">
        <v>2</v>
      </c>
      <c r="L139" s="12">
        <f>K139*15</f>
        <v>30</v>
      </c>
      <c r="M139" s="12">
        <f>H139+J139+L139</f>
        <v>105</v>
      </c>
      <c r="N139" s="33" t="s">
        <v>418</v>
      </c>
    </row>
    <row r="140" customFormat="1" ht="18" customHeight="1" spans="1:14">
      <c r="A140" s="12">
        <v>136</v>
      </c>
      <c r="B140" s="21" t="s">
        <v>475</v>
      </c>
      <c r="C140" s="17" t="s">
        <v>409</v>
      </c>
      <c r="D140" s="17" t="s">
        <v>476</v>
      </c>
      <c r="E140" s="17"/>
      <c r="F140" s="12" t="s">
        <v>20</v>
      </c>
      <c r="G140" s="16">
        <v>4.5</v>
      </c>
      <c r="H140" s="12">
        <f>G140*15</f>
        <v>67.5</v>
      </c>
      <c r="I140" s="12"/>
      <c r="J140" s="12"/>
      <c r="K140" s="16">
        <v>2</v>
      </c>
      <c r="L140" s="12">
        <f>K140*15</f>
        <v>30</v>
      </c>
      <c r="M140" s="12">
        <f>H140+J140+L140</f>
        <v>97.5</v>
      </c>
      <c r="N140" s="33" t="s">
        <v>418</v>
      </c>
    </row>
    <row r="141" customFormat="1" ht="18" customHeight="1" spans="1:14">
      <c r="A141" s="12">
        <v>137</v>
      </c>
      <c r="B141" s="25" t="s">
        <v>477</v>
      </c>
      <c r="C141" s="22" t="s">
        <v>409</v>
      </c>
      <c r="D141" s="22" t="s">
        <v>478</v>
      </c>
      <c r="E141" s="23" t="s">
        <v>479</v>
      </c>
      <c r="F141" s="12" t="s">
        <v>20</v>
      </c>
      <c r="G141" s="26">
        <v>10</v>
      </c>
      <c r="H141" s="12">
        <f>G141*15</f>
        <v>150</v>
      </c>
      <c r="I141" s="12"/>
      <c r="J141" s="12"/>
      <c r="K141" s="26">
        <v>5</v>
      </c>
      <c r="L141" s="12">
        <f>K141*15</f>
        <v>75</v>
      </c>
      <c r="M141" s="12">
        <f>H141+J141+L141</f>
        <v>225</v>
      </c>
      <c r="N141" s="33" t="s">
        <v>480</v>
      </c>
    </row>
    <row r="142" customFormat="1" ht="18" customHeight="1" spans="1:14">
      <c r="A142" s="12">
        <v>138</v>
      </c>
      <c r="B142" s="39" t="s">
        <v>481</v>
      </c>
      <c r="C142" s="17" t="s">
        <v>43</v>
      </c>
      <c r="D142" s="17" t="s">
        <v>482</v>
      </c>
      <c r="E142" s="17" t="s">
        <v>483</v>
      </c>
      <c r="F142" s="12" t="s">
        <v>20</v>
      </c>
      <c r="G142" s="26">
        <v>15</v>
      </c>
      <c r="H142" s="12">
        <f>G142*15</f>
        <v>225</v>
      </c>
      <c r="I142" s="12"/>
      <c r="J142" s="12"/>
      <c r="K142" s="26">
        <v>10</v>
      </c>
      <c r="L142" s="12">
        <f>K142*15</f>
        <v>150</v>
      </c>
      <c r="M142" s="12">
        <f>H142+J142+L142</f>
        <v>375</v>
      </c>
      <c r="N142" s="33" t="s">
        <v>480</v>
      </c>
    </row>
    <row r="143" customFormat="1" ht="18" customHeight="1" spans="1:14">
      <c r="A143" s="12">
        <v>139</v>
      </c>
      <c r="B143" s="25" t="s">
        <v>484</v>
      </c>
      <c r="C143" s="14" t="s">
        <v>46</v>
      </c>
      <c r="D143" s="14" t="s">
        <v>485</v>
      </c>
      <c r="E143" s="15" t="s">
        <v>486</v>
      </c>
      <c r="F143" s="12" t="s">
        <v>20</v>
      </c>
      <c r="G143" s="27">
        <v>1.5</v>
      </c>
      <c r="H143" s="12">
        <f>G143*15</f>
        <v>22.5</v>
      </c>
      <c r="I143" s="12"/>
      <c r="J143" s="12"/>
      <c r="K143" s="27">
        <v>1.5</v>
      </c>
      <c r="L143" s="12">
        <f>K143*15</f>
        <v>22.5</v>
      </c>
      <c r="M143" s="12">
        <f>H143+J143+L143</f>
        <v>45</v>
      </c>
      <c r="N143" s="33" t="s">
        <v>480</v>
      </c>
    </row>
    <row r="144" customFormat="1" ht="18" customHeight="1" spans="1:14">
      <c r="A144" s="12">
        <v>140</v>
      </c>
      <c r="B144" s="39" t="s">
        <v>487</v>
      </c>
      <c r="C144" s="17" t="s">
        <v>488</v>
      </c>
      <c r="D144" s="17" t="s">
        <v>489</v>
      </c>
      <c r="E144" s="17" t="s">
        <v>490</v>
      </c>
      <c r="F144" s="12" t="s">
        <v>20</v>
      </c>
      <c r="G144" s="26">
        <v>70</v>
      </c>
      <c r="H144" s="12">
        <f>G144*15</f>
        <v>1050</v>
      </c>
      <c r="I144" s="12"/>
      <c r="J144" s="12"/>
      <c r="K144" s="26">
        <v>30</v>
      </c>
      <c r="L144" s="12">
        <f>K144*15</f>
        <v>450</v>
      </c>
      <c r="M144" s="12">
        <f>H144+J144+L144</f>
        <v>1500</v>
      </c>
      <c r="N144" s="33" t="s">
        <v>480</v>
      </c>
    </row>
    <row r="145" customFormat="1" ht="18" customHeight="1" spans="1:14">
      <c r="A145" s="12">
        <v>141</v>
      </c>
      <c r="B145" s="25" t="s">
        <v>491</v>
      </c>
      <c r="C145" s="17" t="s">
        <v>43</v>
      </c>
      <c r="D145" s="17" t="s">
        <v>492</v>
      </c>
      <c r="E145" s="17" t="s">
        <v>493</v>
      </c>
      <c r="F145" s="12" t="s">
        <v>20</v>
      </c>
      <c r="G145" s="26">
        <v>44</v>
      </c>
      <c r="H145" s="12">
        <f>G145*15</f>
        <v>660</v>
      </c>
      <c r="I145" s="12"/>
      <c r="J145" s="12"/>
      <c r="K145" s="26">
        <v>22</v>
      </c>
      <c r="L145" s="12">
        <f>K145*15</f>
        <v>330</v>
      </c>
      <c r="M145" s="12">
        <f>H145+J145+L145</f>
        <v>990</v>
      </c>
      <c r="N145" s="33" t="s">
        <v>480</v>
      </c>
    </row>
    <row r="146" customFormat="1" ht="18" customHeight="1" spans="1:14">
      <c r="A146" s="12">
        <v>142</v>
      </c>
      <c r="B146" s="25" t="s">
        <v>494</v>
      </c>
      <c r="C146" s="22" t="s">
        <v>495</v>
      </c>
      <c r="D146" s="22" t="s">
        <v>485</v>
      </c>
      <c r="E146" s="23" t="s">
        <v>496</v>
      </c>
      <c r="F146" s="12" t="s">
        <v>20</v>
      </c>
      <c r="G146" s="27">
        <v>4</v>
      </c>
      <c r="H146" s="12">
        <f>G146*15</f>
        <v>60</v>
      </c>
      <c r="I146" s="12"/>
      <c r="J146" s="12"/>
      <c r="K146" s="27">
        <v>4</v>
      </c>
      <c r="L146" s="12">
        <f>K146*15</f>
        <v>60</v>
      </c>
      <c r="M146" s="12">
        <f>H146+J146+L146</f>
        <v>120</v>
      </c>
      <c r="N146" s="33" t="s">
        <v>480</v>
      </c>
    </row>
    <row r="147" customFormat="1" ht="18" customHeight="1" spans="1:14">
      <c r="A147" s="12">
        <v>143</v>
      </c>
      <c r="B147" s="25" t="s">
        <v>497</v>
      </c>
      <c r="C147" s="22" t="s">
        <v>321</v>
      </c>
      <c r="D147" s="22" t="s">
        <v>498</v>
      </c>
      <c r="E147" s="23" t="s">
        <v>499</v>
      </c>
      <c r="F147" s="12" t="s">
        <v>20</v>
      </c>
      <c r="G147" s="26">
        <v>2</v>
      </c>
      <c r="H147" s="12">
        <f>G147*15</f>
        <v>30</v>
      </c>
      <c r="I147" s="12"/>
      <c r="J147" s="12"/>
      <c r="K147" s="26">
        <v>2</v>
      </c>
      <c r="L147" s="12">
        <f>K147*15</f>
        <v>30</v>
      </c>
      <c r="M147" s="12">
        <f>H147+J147+L147</f>
        <v>60</v>
      </c>
      <c r="N147" s="33" t="s">
        <v>480</v>
      </c>
    </row>
    <row r="148" customFormat="1" ht="18" customHeight="1" spans="1:14">
      <c r="A148" s="12">
        <v>144</v>
      </c>
      <c r="B148" s="25" t="s">
        <v>500</v>
      </c>
      <c r="C148" s="22" t="s">
        <v>113</v>
      </c>
      <c r="D148" s="22" t="s">
        <v>501</v>
      </c>
      <c r="E148" s="23" t="s">
        <v>502</v>
      </c>
      <c r="F148" s="12" t="s">
        <v>20</v>
      </c>
      <c r="G148" s="26">
        <v>7</v>
      </c>
      <c r="H148" s="12">
        <f>G148*15</f>
        <v>105</v>
      </c>
      <c r="I148" s="12"/>
      <c r="J148" s="12"/>
      <c r="K148" s="26">
        <v>7</v>
      </c>
      <c r="L148" s="12">
        <f>K148*15</f>
        <v>105</v>
      </c>
      <c r="M148" s="12">
        <f>H148+J148+L148</f>
        <v>210</v>
      </c>
      <c r="N148" s="33" t="s">
        <v>480</v>
      </c>
    </row>
    <row r="149" customFormat="1" ht="18" customHeight="1" spans="1:14">
      <c r="A149" s="12">
        <v>145</v>
      </c>
      <c r="B149" s="25" t="s">
        <v>503</v>
      </c>
      <c r="C149" s="22" t="s">
        <v>156</v>
      </c>
      <c r="D149" s="22" t="s">
        <v>504</v>
      </c>
      <c r="E149" s="23" t="s">
        <v>505</v>
      </c>
      <c r="F149" s="12" t="s">
        <v>20</v>
      </c>
      <c r="G149" s="40">
        <v>15</v>
      </c>
      <c r="H149" s="12">
        <f>G149*15</f>
        <v>225</v>
      </c>
      <c r="I149" s="12"/>
      <c r="J149" s="12"/>
      <c r="K149" s="40">
        <v>15</v>
      </c>
      <c r="L149" s="12">
        <f>K149*15</f>
        <v>225</v>
      </c>
      <c r="M149" s="12">
        <f>H149+J149+L149</f>
        <v>450</v>
      </c>
      <c r="N149" s="33" t="s">
        <v>480</v>
      </c>
    </row>
    <row r="150" customFormat="1" ht="18" customHeight="1" spans="1:14">
      <c r="A150" s="12">
        <v>146</v>
      </c>
      <c r="B150" s="25" t="s">
        <v>506</v>
      </c>
      <c r="C150" s="17" t="s">
        <v>507</v>
      </c>
      <c r="D150" s="17" t="s">
        <v>508</v>
      </c>
      <c r="E150" s="17" t="s">
        <v>509</v>
      </c>
      <c r="F150" s="12" t="s">
        <v>20</v>
      </c>
      <c r="G150" s="27">
        <v>7</v>
      </c>
      <c r="H150" s="12">
        <f t="shared" ref="H150:H177" si="6">G150*15</f>
        <v>105</v>
      </c>
      <c r="I150" s="12"/>
      <c r="J150" s="12"/>
      <c r="K150" s="27">
        <v>7</v>
      </c>
      <c r="L150" s="12">
        <f t="shared" ref="L150:L177" si="7">K150*15</f>
        <v>105</v>
      </c>
      <c r="M150" s="12">
        <f t="shared" ref="M150:M177" si="8">H150+J150+L150</f>
        <v>210</v>
      </c>
      <c r="N150" s="33" t="s">
        <v>480</v>
      </c>
    </row>
    <row r="151" customFormat="1" ht="18" customHeight="1" spans="1:14">
      <c r="A151" s="12">
        <v>147</v>
      </c>
      <c r="B151" s="41" t="s">
        <v>510</v>
      </c>
      <c r="C151" s="22" t="s">
        <v>511</v>
      </c>
      <c r="D151" s="22" t="s">
        <v>512</v>
      </c>
      <c r="E151" s="23" t="s">
        <v>513</v>
      </c>
      <c r="F151" s="12" t="s">
        <v>20</v>
      </c>
      <c r="G151" s="26">
        <v>15</v>
      </c>
      <c r="H151" s="12">
        <f t="shared" si="6"/>
        <v>225</v>
      </c>
      <c r="I151" s="12"/>
      <c r="J151" s="12"/>
      <c r="K151" s="26">
        <v>15</v>
      </c>
      <c r="L151" s="12">
        <f t="shared" si="7"/>
        <v>225</v>
      </c>
      <c r="M151" s="12">
        <f t="shared" si="8"/>
        <v>450</v>
      </c>
      <c r="N151" s="33" t="s">
        <v>480</v>
      </c>
    </row>
    <row r="152" customFormat="1" ht="18" customHeight="1" spans="1:14">
      <c r="A152" s="12">
        <v>148</v>
      </c>
      <c r="B152" s="26" t="s">
        <v>514</v>
      </c>
      <c r="C152" s="17" t="s">
        <v>17</v>
      </c>
      <c r="D152" s="17" t="s">
        <v>515</v>
      </c>
      <c r="E152" s="17" t="s">
        <v>516</v>
      </c>
      <c r="F152" s="12" t="s">
        <v>20</v>
      </c>
      <c r="G152" s="26">
        <v>10</v>
      </c>
      <c r="H152" s="12">
        <f t="shared" si="6"/>
        <v>150</v>
      </c>
      <c r="I152" s="12"/>
      <c r="J152" s="12"/>
      <c r="K152" s="26">
        <v>4</v>
      </c>
      <c r="L152" s="12">
        <f t="shared" si="7"/>
        <v>60</v>
      </c>
      <c r="M152" s="12">
        <f t="shared" si="8"/>
        <v>210</v>
      </c>
      <c r="N152" s="33" t="s">
        <v>480</v>
      </c>
    </row>
    <row r="153" customFormat="1" ht="18" customHeight="1" spans="1:14">
      <c r="A153" s="12">
        <v>149</v>
      </c>
      <c r="B153" s="26" t="s">
        <v>517</v>
      </c>
      <c r="C153" s="17" t="s">
        <v>43</v>
      </c>
      <c r="D153" s="17" t="s">
        <v>518</v>
      </c>
      <c r="E153" s="17" t="s">
        <v>519</v>
      </c>
      <c r="F153" s="12" t="s">
        <v>20</v>
      </c>
      <c r="G153" s="26">
        <v>35</v>
      </c>
      <c r="H153" s="12">
        <f t="shared" si="6"/>
        <v>525</v>
      </c>
      <c r="I153" s="12"/>
      <c r="J153" s="12"/>
      <c r="K153" s="26">
        <v>10</v>
      </c>
      <c r="L153" s="12">
        <f t="shared" si="7"/>
        <v>150</v>
      </c>
      <c r="M153" s="12">
        <f t="shared" si="8"/>
        <v>675</v>
      </c>
      <c r="N153" s="33" t="s">
        <v>480</v>
      </c>
    </row>
    <row r="154" customFormat="1" ht="18" customHeight="1" spans="1:14">
      <c r="A154" s="12">
        <v>150</v>
      </c>
      <c r="B154" s="27" t="s">
        <v>520</v>
      </c>
      <c r="C154" s="19" t="s">
        <v>156</v>
      </c>
      <c r="D154" s="19" t="s">
        <v>521</v>
      </c>
      <c r="E154" s="19" t="s">
        <v>522</v>
      </c>
      <c r="F154" s="12" t="s">
        <v>20</v>
      </c>
      <c r="G154" s="27">
        <v>24</v>
      </c>
      <c r="H154" s="12">
        <f t="shared" si="6"/>
        <v>360</v>
      </c>
      <c r="I154" s="12"/>
      <c r="J154" s="12"/>
      <c r="K154" s="27">
        <v>12</v>
      </c>
      <c r="L154" s="12">
        <f t="shared" si="7"/>
        <v>180</v>
      </c>
      <c r="M154" s="12">
        <f t="shared" si="8"/>
        <v>540</v>
      </c>
      <c r="N154" s="33" t="s">
        <v>480</v>
      </c>
    </row>
    <row r="155" customFormat="1" ht="18" customHeight="1" spans="1:14">
      <c r="A155" s="12">
        <v>151</v>
      </c>
      <c r="B155" s="26" t="s">
        <v>523</v>
      </c>
      <c r="C155" s="17" t="s">
        <v>56</v>
      </c>
      <c r="D155" s="17" t="s">
        <v>524</v>
      </c>
      <c r="E155" s="17" t="s">
        <v>525</v>
      </c>
      <c r="F155" s="12" t="s">
        <v>20</v>
      </c>
      <c r="G155" s="26">
        <v>14</v>
      </c>
      <c r="H155" s="12">
        <f t="shared" si="6"/>
        <v>210</v>
      </c>
      <c r="I155" s="12"/>
      <c r="J155" s="12"/>
      <c r="K155" s="26">
        <v>14</v>
      </c>
      <c r="L155" s="12">
        <f t="shared" si="7"/>
        <v>210</v>
      </c>
      <c r="M155" s="12">
        <f t="shared" si="8"/>
        <v>420</v>
      </c>
      <c r="N155" s="33" t="s">
        <v>480</v>
      </c>
    </row>
    <row r="156" customFormat="1" ht="18" customHeight="1" spans="1:14">
      <c r="A156" s="12">
        <v>152</v>
      </c>
      <c r="B156" s="26" t="s">
        <v>526</v>
      </c>
      <c r="C156" s="17" t="s">
        <v>35</v>
      </c>
      <c r="D156" s="17" t="s">
        <v>527</v>
      </c>
      <c r="E156" s="17" t="s">
        <v>528</v>
      </c>
      <c r="F156" s="12" t="s">
        <v>20</v>
      </c>
      <c r="G156" s="26">
        <v>50</v>
      </c>
      <c r="H156" s="12">
        <f t="shared" si="6"/>
        <v>750</v>
      </c>
      <c r="I156" s="12"/>
      <c r="J156" s="12"/>
      <c r="K156" s="26">
        <v>39</v>
      </c>
      <c r="L156" s="12">
        <f t="shared" si="7"/>
        <v>585</v>
      </c>
      <c r="M156" s="12">
        <f t="shared" si="8"/>
        <v>1335</v>
      </c>
      <c r="N156" s="33" t="s">
        <v>480</v>
      </c>
    </row>
    <row r="157" customFormat="1" ht="18" customHeight="1" spans="1:14">
      <c r="A157" s="12">
        <v>153</v>
      </c>
      <c r="B157" s="27" t="s">
        <v>529</v>
      </c>
      <c r="C157" s="19" t="s">
        <v>113</v>
      </c>
      <c r="D157" s="19" t="s">
        <v>530</v>
      </c>
      <c r="E157" s="19" t="s">
        <v>531</v>
      </c>
      <c r="F157" s="12" t="s">
        <v>20</v>
      </c>
      <c r="G157" s="27">
        <v>5</v>
      </c>
      <c r="H157" s="12">
        <f t="shared" si="6"/>
        <v>75</v>
      </c>
      <c r="I157" s="12"/>
      <c r="J157" s="12"/>
      <c r="K157" s="27">
        <v>8</v>
      </c>
      <c r="L157" s="12">
        <f t="shared" si="7"/>
        <v>120</v>
      </c>
      <c r="M157" s="12">
        <f t="shared" si="8"/>
        <v>195</v>
      </c>
      <c r="N157" s="33" t="s">
        <v>480</v>
      </c>
    </row>
    <row r="158" customFormat="1" ht="18" customHeight="1" spans="1:14">
      <c r="A158" s="12">
        <v>154</v>
      </c>
      <c r="B158" s="27" t="s">
        <v>532</v>
      </c>
      <c r="C158" s="19" t="s">
        <v>149</v>
      </c>
      <c r="D158" s="19" t="s">
        <v>533</v>
      </c>
      <c r="E158" s="19" t="s">
        <v>534</v>
      </c>
      <c r="F158" s="12" t="s">
        <v>20</v>
      </c>
      <c r="G158" s="26">
        <v>6</v>
      </c>
      <c r="H158" s="12">
        <f t="shared" si="6"/>
        <v>90</v>
      </c>
      <c r="I158" s="12"/>
      <c r="J158" s="12"/>
      <c r="K158" s="26">
        <v>6</v>
      </c>
      <c r="L158" s="12">
        <f t="shared" si="7"/>
        <v>90</v>
      </c>
      <c r="M158" s="12">
        <f t="shared" si="8"/>
        <v>180</v>
      </c>
      <c r="N158" s="33" t="s">
        <v>480</v>
      </c>
    </row>
    <row r="159" customFormat="1" ht="18" customHeight="1" spans="1:14">
      <c r="A159" s="12">
        <v>155</v>
      </c>
      <c r="B159" s="25" t="s">
        <v>535</v>
      </c>
      <c r="C159" s="22" t="s">
        <v>35</v>
      </c>
      <c r="D159" s="22" t="s">
        <v>536</v>
      </c>
      <c r="E159" s="23" t="s">
        <v>537</v>
      </c>
      <c r="F159" s="12" t="s">
        <v>20</v>
      </c>
      <c r="G159" s="26">
        <v>4</v>
      </c>
      <c r="H159" s="12">
        <f t="shared" si="6"/>
        <v>60</v>
      </c>
      <c r="I159" s="12"/>
      <c r="J159" s="12"/>
      <c r="K159" s="26">
        <v>4</v>
      </c>
      <c r="L159" s="12">
        <f t="shared" si="7"/>
        <v>60</v>
      </c>
      <c r="M159" s="12">
        <f t="shared" si="8"/>
        <v>120</v>
      </c>
      <c r="N159" s="33" t="s">
        <v>480</v>
      </c>
    </row>
    <row r="160" customFormat="1" ht="18" customHeight="1" spans="1:14">
      <c r="A160" s="12">
        <v>156</v>
      </c>
      <c r="B160" s="25" t="s">
        <v>538</v>
      </c>
      <c r="C160" s="22" t="s">
        <v>31</v>
      </c>
      <c r="D160" s="22" t="s">
        <v>539</v>
      </c>
      <c r="E160" s="23" t="s">
        <v>540</v>
      </c>
      <c r="F160" s="12" t="s">
        <v>20</v>
      </c>
      <c r="G160" s="27">
        <v>20</v>
      </c>
      <c r="H160" s="12">
        <f t="shared" si="6"/>
        <v>300</v>
      </c>
      <c r="I160" s="12"/>
      <c r="J160" s="12"/>
      <c r="K160" s="27">
        <v>20</v>
      </c>
      <c r="L160" s="12">
        <f t="shared" si="7"/>
        <v>300</v>
      </c>
      <c r="M160" s="12">
        <f t="shared" si="8"/>
        <v>600</v>
      </c>
      <c r="N160" s="33" t="s">
        <v>480</v>
      </c>
    </row>
    <row r="161" customFormat="1" ht="18" customHeight="1" spans="1:14">
      <c r="A161" s="12">
        <v>157</v>
      </c>
      <c r="B161" s="39" t="s">
        <v>541</v>
      </c>
      <c r="C161" s="17" t="s">
        <v>113</v>
      </c>
      <c r="D161" s="17" t="s">
        <v>542</v>
      </c>
      <c r="E161" s="17" t="s">
        <v>543</v>
      </c>
      <c r="F161" s="12" t="s">
        <v>20</v>
      </c>
      <c r="G161" s="26">
        <v>6</v>
      </c>
      <c r="H161" s="12">
        <f t="shared" si="6"/>
        <v>90</v>
      </c>
      <c r="I161" s="12"/>
      <c r="J161" s="12"/>
      <c r="K161" s="26">
        <v>6</v>
      </c>
      <c r="L161" s="12">
        <f t="shared" si="7"/>
        <v>90</v>
      </c>
      <c r="M161" s="12">
        <f t="shared" si="8"/>
        <v>180</v>
      </c>
      <c r="N161" s="33" t="s">
        <v>480</v>
      </c>
    </row>
    <row r="162" customFormat="1" ht="18" customHeight="1" spans="1:14">
      <c r="A162" s="12">
        <v>158</v>
      </c>
      <c r="B162" s="25" t="s">
        <v>544</v>
      </c>
      <c r="C162" s="22" t="s">
        <v>113</v>
      </c>
      <c r="D162" s="22" t="s">
        <v>545</v>
      </c>
      <c r="E162" s="23" t="s">
        <v>546</v>
      </c>
      <c r="F162" s="12" t="s">
        <v>20</v>
      </c>
      <c r="G162" s="26">
        <v>10</v>
      </c>
      <c r="H162" s="12">
        <f t="shared" si="6"/>
        <v>150</v>
      </c>
      <c r="I162" s="12"/>
      <c r="J162" s="12"/>
      <c r="K162" s="26">
        <v>10</v>
      </c>
      <c r="L162" s="12">
        <f t="shared" si="7"/>
        <v>150</v>
      </c>
      <c r="M162" s="12">
        <f t="shared" si="8"/>
        <v>300</v>
      </c>
      <c r="N162" s="33" t="s">
        <v>480</v>
      </c>
    </row>
    <row r="163" customFormat="1" ht="18" customHeight="1" spans="1:14">
      <c r="A163" s="12">
        <v>159</v>
      </c>
      <c r="B163" s="25" t="s">
        <v>547</v>
      </c>
      <c r="C163" s="22" t="s">
        <v>548</v>
      </c>
      <c r="D163" s="22" t="s">
        <v>549</v>
      </c>
      <c r="E163" s="23" t="s">
        <v>550</v>
      </c>
      <c r="F163" s="12" t="s">
        <v>20</v>
      </c>
      <c r="G163" s="27">
        <v>5</v>
      </c>
      <c r="H163" s="12">
        <f t="shared" si="6"/>
        <v>75</v>
      </c>
      <c r="I163" s="12"/>
      <c r="J163" s="12"/>
      <c r="K163" s="27">
        <v>5</v>
      </c>
      <c r="L163" s="12">
        <f t="shared" si="7"/>
        <v>75</v>
      </c>
      <c r="M163" s="12">
        <f t="shared" si="8"/>
        <v>150</v>
      </c>
      <c r="N163" s="33" t="s">
        <v>480</v>
      </c>
    </row>
    <row r="164" customFormat="1" ht="18" customHeight="1" spans="1:14">
      <c r="A164" s="12">
        <v>160</v>
      </c>
      <c r="B164" s="21" t="s">
        <v>551</v>
      </c>
      <c r="C164" s="17" t="s">
        <v>23</v>
      </c>
      <c r="D164" s="17" t="s">
        <v>552</v>
      </c>
      <c r="E164" s="17" t="s">
        <v>553</v>
      </c>
      <c r="F164" s="12" t="s">
        <v>20</v>
      </c>
      <c r="G164" s="26">
        <v>4</v>
      </c>
      <c r="H164" s="12">
        <f t="shared" si="6"/>
        <v>60</v>
      </c>
      <c r="I164" s="12"/>
      <c r="J164" s="12"/>
      <c r="K164" s="26">
        <v>4</v>
      </c>
      <c r="L164" s="12">
        <f t="shared" si="7"/>
        <v>60</v>
      </c>
      <c r="M164" s="12">
        <f t="shared" si="8"/>
        <v>120</v>
      </c>
      <c r="N164" s="33" t="s">
        <v>480</v>
      </c>
    </row>
    <row r="165" customFormat="1" ht="18" customHeight="1" spans="1:14">
      <c r="A165" s="12">
        <v>161</v>
      </c>
      <c r="B165" s="18" t="s">
        <v>554</v>
      </c>
      <c r="C165" s="22" t="s">
        <v>156</v>
      </c>
      <c r="D165" s="22" t="s">
        <v>555</v>
      </c>
      <c r="E165" s="23" t="s">
        <v>556</v>
      </c>
      <c r="F165" s="12" t="s">
        <v>20</v>
      </c>
      <c r="G165" s="26">
        <v>3</v>
      </c>
      <c r="H165" s="12">
        <f t="shared" si="6"/>
        <v>45</v>
      </c>
      <c r="I165" s="12"/>
      <c r="J165" s="12"/>
      <c r="K165" s="26">
        <v>3</v>
      </c>
      <c r="L165" s="12">
        <f t="shared" si="7"/>
        <v>45</v>
      </c>
      <c r="M165" s="12">
        <f t="shared" si="8"/>
        <v>90</v>
      </c>
      <c r="N165" s="33" t="s">
        <v>480</v>
      </c>
    </row>
    <row r="166" customFormat="1" ht="18" customHeight="1" spans="1:14">
      <c r="A166" s="12">
        <v>162</v>
      </c>
      <c r="B166" s="18" t="s">
        <v>557</v>
      </c>
      <c r="C166" s="22" t="s">
        <v>156</v>
      </c>
      <c r="D166" s="22" t="s">
        <v>558</v>
      </c>
      <c r="E166" s="23" t="s">
        <v>559</v>
      </c>
      <c r="F166" s="12" t="s">
        <v>20</v>
      </c>
      <c r="G166" s="40">
        <v>8</v>
      </c>
      <c r="H166" s="12">
        <f t="shared" si="6"/>
        <v>120</v>
      </c>
      <c r="I166" s="12"/>
      <c r="J166" s="12"/>
      <c r="K166" s="40">
        <v>8</v>
      </c>
      <c r="L166" s="12">
        <f t="shared" si="7"/>
        <v>120</v>
      </c>
      <c r="M166" s="12">
        <f t="shared" si="8"/>
        <v>240</v>
      </c>
      <c r="N166" s="33" t="s">
        <v>480</v>
      </c>
    </row>
    <row r="167" customFormat="1" ht="18" customHeight="1" spans="1:14">
      <c r="A167" s="12">
        <v>163</v>
      </c>
      <c r="B167" s="21" t="s">
        <v>560</v>
      </c>
      <c r="C167" s="17" t="s">
        <v>86</v>
      </c>
      <c r="D167" s="17" t="s">
        <v>561</v>
      </c>
      <c r="E167" s="17" t="s">
        <v>562</v>
      </c>
      <c r="F167" s="12" t="s">
        <v>20</v>
      </c>
      <c r="G167" s="27">
        <v>6</v>
      </c>
      <c r="H167" s="12">
        <f t="shared" si="6"/>
        <v>90</v>
      </c>
      <c r="I167" s="12"/>
      <c r="J167" s="12"/>
      <c r="K167" s="27">
        <v>6</v>
      </c>
      <c r="L167" s="12">
        <f t="shared" si="7"/>
        <v>90</v>
      </c>
      <c r="M167" s="12">
        <f t="shared" si="8"/>
        <v>180</v>
      </c>
      <c r="N167" s="33" t="s">
        <v>480</v>
      </c>
    </row>
    <row r="168" customFormat="1" ht="18" customHeight="1" spans="1:14">
      <c r="A168" s="12">
        <v>164</v>
      </c>
      <c r="B168" s="18" t="s">
        <v>563</v>
      </c>
      <c r="C168" s="22" t="s">
        <v>27</v>
      </c>
      <c r="D168" s="22" t="s">
        <v>564</v>
      </c>
      <c r="E168" s="23" t="s">
        <v>565</v>
      </c>
      <c r="F168" s="12" t="s">
        <v>20</v>
      </c>
      <c r="G168" s="27">
        <v>6</v>
      </c>
      <c r="H168" s="12">
        <f t="shared" si="6"/>
        <v>90</v>
      </c>
      <c r="I168" s="12"/>
      <c r="J168" s="12"/>
      <c r="K168" s="27">
        <v>6</v>
      </c>
      <c r="L168" s="12">
        <f t="shared" si="7"/>
        <v>90</v>
      </c>
      <c r="M168" s="12">
        <f t="shared" si="8"/>
        <v>180</v>
      </c>
      <c r="N168" s="33" t="s">
        <v>480</v>
      </c>
    </row>
    <row r="169" customFormat="1" ht="18" customHeight="1" spans="1:14">
      <c r="A169" s="12">
        <v>165</v>
      </c>
      <c r="B169" s="41" t="s">
        <v>566</v>
      </c>
      <c r="C169" s="22" t="s">
        <v>113</v>
      </c>
      <c r="D169" s="22" t="s">
        <v>567</v>
      </c>
      <c r="E169" s="23" t="s">
        <v>568</v>
      </c>
      <c r="F169" s="12" t="s">
        <v>20</v>
      </c>
      <c r="G169" s="26">
        <v>10</v>
      </c>
      <c r="H169" s="12">
        <f t="shared" si="6"/>
        <v>150</v>
      </c>
      <c r="I169" s="12"/>
      <c r="J169" s="12"/>
      <c r="K169" s="26">
        <v>10</v>
      </c>
      <c r="L169" s="12">
        <f t="shared" si="7"/>
        <v>150</v>
      </c>
      <c r="M169" s="12">
        <f t="shared" si="8"/>
        <v>300</v>
      </c>
      <c r="N169" s="33" t="s">
        <v>480</v>
      </c>
    </row>
    <row r="170" customFormat="1" ht="18" customHeight="1" spans="1:14">
      <c r="A170" s="12">
        <v>166</v>
      </c>
      <c r="B170" s="26" t="s">
        <v>569</v>
      </c>
      <c r="C170" s="17" t="s">
        <v>208</v>
      </c>
      <c r="D170" s="17" t="s">
        <v>570</v>
      </c>
      <c r="E170" s="17" t="s">
        <v>571</v>
      </c>
      <c r="F170" s="12" t="s">
        <v>20</v>
      </c>
      <c r="G170" s="26">
        <v>5</v>
      </c>
      <c r="H170" s="12">
        <f t="shared" si="6"/>
        <v>75</v>
      </c>
      <c r="I170" s="12"/>
      <c r="J170" s="12"/>
      <c r="K170" s="26">
        <v>5</v>
      </c>
      <c r="L170" s="12">
        <f t="shared" si="7"/>
        <v>75</v>
      </c>
      <c r="M170" s="12">
        <f t="shared" si="8"/>
        <v>150</v>
      </c>
      <c r="N170" s="33" t="s">
        <v>480</v>
      </c>
    </row>
    <row r="171" customFormat="1" ht="18" customHeight="1" spans="1:14">
      <c r="A171" s="12">
        <v>167</v>
      </c>
      <c r="B171" s="26" t="s">
        <v>572</v>
      </c>
      <c r="C171" s="17" t="s">
        <v>63</v>
      </c>
      <c r="D171" s="17" t="s">
        <v>573</v>
      </c>
      <c r="E171" s="17" t="s">
        <v>574</v>
      </c>
      <c r="F171" s="12" t="s">
        <v>20</v>
      </c>
      <c r="G171" s="26">
        <v>6</v>
      </c>
      <c r="H171" s="12">
        <f t="shared" si="6"/>
        <v>90</v>
      </c>
      <c r="I171" s="12"/>
      <c r="J171" s="12"/>
      <c r="K171" s="26">
        <v>6</v>
      </c>
      <c r="L171" s="12">
        <f t="shared" si="7"/>
        <v>90</v>
      </c>
      <c r="M171" s="12">
        <f t="shared" si="8"/>
        <v>180</v>
      </c>
      <c r="N171" s="33" t="s">
        <v>480</v>
      </c>
    </row>
    <row r="172" customFormat="1" ht="18" customHeight="1" spans="1:14">
      <c r="A172" s="12">
        <v>168</v>
      </c>
      <c r="B172" s="27" t="s">
        <v>575</v>
      </c>
      <c r="C172" s="19" t="s">
        <v>264</v>
      </c>
      <c r="D172" s="19" t="s">
        <v>576</v>
      </c>
      <c r="E172" s="19" t="s">
        <v>577</v>
      </c>
      <c r="F172" s="12" t="s">
        <v>20</v>
      </c>
      <c r="G172" s="27">
        <v>9</v>
      </c>
      <c r="H172" s="12">
        <f t="shared" si="6"/>
        <v>135</v>
      </c>
      <c r="I172" s="12"/>
      <c r="J172" s="12"/>
      <c r="K172" s="27">
        <v>9</v>
      </c>
      <c r="L172" s="12">
        <f t="shared" si="7"/>
        <v>135</v>
      </c>
      <c r="M172" s="12">
        <f t="shared" si="8"/>
        <v>270</v>
      </c>
      <c r="N172" s="33" t="s">
        <v>480</v>
      </c>
    </row>
    <row r="173" customFormat="1" ht="18" customHeight="1" spans="1:14">
      <c r="A173" s="12">
        <v>169</v>
      </c>
      <c r="B173" s="26" t="s">
        <v>578</v>
      </c>
      <c r="C173" s="17" t="s">
        <v>17</v>
      </c>
      <c r="D173" s="17" t="s">
        <v>579</v>
      </c>
      <c r="E173" s="17" t="s">
        <v>580</v>
      </c>
      <c r="F173" s="12" t="s">
        <v>20</v>
      </c>
      <c r="G173" s="26">
        <v>20</v>
      </c>
      <c r="H173" s="12">
        <f t="shared" si="6"/>
        <v>300</v>
      </c>
      <c r="I173" s="12"/>
      <c r="J173" s="12"/>
      <c r="K173" s="26">
        <v>20</v>
      </c>
      <c r="L173" s="12">
        <f t="shared" si="7"/>
        <v>300</v>
      </c>
      <c r="M173" s="12">
        <f t="shared" si="8"/>
        <v>600</v>
      </c>
      <c r="N173" s="33" t="s">
        <v>480</v>
      </c>
    </row>
    <row r="174" customFormat="1" ht="18" customHeight="1" spans="1:14">
      <c r="A174" s="12">
        <v>170</v>
      </c>
      <c r="B174" s="26" t="s">
        <v>581</v>
      </c>
      <c r="C174" s="17" t="s">
        <v>582</v>
      </c>
      <c r="D174" s="17" t="s">
        <v>579</v>
      </c>
      <c r="E174" s="17"/>
      <c r="F174" s="12" t="s">
        <v>20</v>
      </c>
      <c r="G174" s="26">
        <v>5</v>
      </c>
      <c r="H174" s="12">
        <f t="shared" si="6"/>
        <v>75</v>
      </c>
      <c r="I174" s="12"/>
      <c r="J174" s="12"/>
      <c r="K174" s="26">
        <v>5</v>
      </c>
      <c r="L174" s="12">
        <f t="shared" si="7"/>
        <v>75</v>
      </c>
      <c r="M174" s="12">
        <f t="shared" si="8"/>
        <v>150</v>
      </c>
      <c r="N174" s="33" t="s">
        <v>480</v>
      </c>
    </row>
    <row r="175" customFormat="1" ht="18" customHeight="1" spans="1:14">
      <c r="A175" s="12">
        <v>171</v>
      </c>
      <c r="B175" s="27" t="s">
        <v>583</v>
      </c>
      <c r="C175" s="14" t="s">
        <v>149</v>
      </c>
      <c r="D175" s="19" t="s">
        <v>584</v>
      </c>
      <c r="E175" s="19" t="s">
        <v>585</v>
      </c>
      <c r="F175" s="12" t="s">
        <v>20</v>
      </c>
      <c r="G175" s="26">
        <v>6</v>
      </c>
      <c r="H175" s="12">
        <f t="shared" si="6"/>
        <v>90</v>
      </c>
      <c r="I175" s="12"/>
      <c r="J175" s="12"/>
      <c r="K175" s="26">
        <v>6</v>
      </c>
      <c r="L175" s="12">
        <f t="shared" si="7"/>
        <v>90</v>
      </c>
      <c r="M175" s="12">
        <f t="shared" si="8"/>
        <v>180</v>
      </c>
      <c r="N175" s="33" t="s">
        <v>480</v>
      </c>
    </row>
    <row r="176" customFormat="1" ht="18" customHeight="1" spans="1:14">
      <c r="A176" s="12">
        <v>172</v>
      </c>
      <c r="B176" s="25" t="s">
        <v>586</v>
      </c>
      <c r="C176" s="22" t="s">
        <v>587</v>
      </c>
      <c r="D176" s="22" t="s">
        <v>588</v>
      </c>
      <c r="E176" s="23" t="s">
        <v>589</v>
      </c>
      <c r="F176" s="12" t="s">
        <v>20</v>
      </c>
      <c r="G176" s="26">
        <v>20</v>
      </c>
      <c r="H176" s="12">
        <f t="shared" si="6"/>
        <v>300</v>
      </c>
      <c r="I176" s="12"/>
      <c r="J176" s="12"/>
      <c r="K176" s="26">
        <v>20</v>
      </c>
      <c r="L176" s="12">
        <f t="shared" si="7"/>
        <v>300</v>
      </c>
      <c r="M176" s="12">
        <f t="shared" si="8"/>
        <v>600</v>
      </c>
      <c r="N176" s="33" t="s">
        <v>480</v>
      </c>
    </row>
    <row r="177" customFormat="1" ht="18" customHeight="1" spans="1:14">
      <c r="A177" s="12">
        <v>173</v>
      </c>
      <c r="B177" s="25" t="s">
        <v>590</v>
      </c>
      <c r="C177" s="22" t="s">
        <v>94</v>
      </c>
      <c r="D177" s="22" t="s">
        <v>591</v>
      </c>
      <c r="E177" s="23" t="s">
        <v>592</v>
      </c>
      <c r="F177" s="12" t="s">
        <v>20</v>
      </c>
      <c r="G177" s="27">
        <v>22</v>
      </c>
      <c r="H177" s="12">
        <f t="shared" si="6"/>
        <v>330</v>
      </c>
      <c r="I177" s="12"/>
      <c r="J177" s="12"/>
      <c r="K177" s="27">
        <v>22</v>
      </c>
      <c r="L177" s="12">
        <f t="shared" si="7"/>
        <v>330</v>
      </c>
      <c r="M177" s="12">
        <f t="shared" si="8"/>
        <v>660</v>
      </c>
      <c r="N177" s="33" t="s">
        <v>480</v>
      </c>
    </row>
    <row r="178" ht="18" customHeight="1" spans="1:14">
      <c r="A178" s="42"/>
      <c r="B178" s="42"/>
      <c r="C178" s="42"/>
      <c r="D178" s="42"/>
      <c r="E178" s="42" t="s">
        <v>593</v>
      </c>
      <c r="F178" s="42"/>
      <c r="G178" s="42">
        <f>SUM(G5:G177)</f>
        <v>2323.1</v>
      </c>
      <c r="H178" s="42"/>
      <c r="I178" s="42"/>
      <c r="J178" s="42"/>
      <c r="K178" s="42">
        <f>SUM(K5:K177)</f>
        <v>1220.6</v>
      </c>
      <c r="L178" s="42"/>
      <c r="M178" s="42">
        <f>SUM(M5:M177)</f>
        <v>53155.5</v>
      </c>
      <c r="N178" s="42"/>
    </row>
    <row r="179" ht="18" customHeight="1" spans="1:14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 t="s">
        <v>594</v>
      </c>
      <c r="L179" s="42"/>
      <c r="M179" s="42">
        <v>53155.5</v>
      </c>
      <c r="N179" s="42"/>
    </row>
    <row r="180" ht="18" customHeight="1" spans="1:14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 t="s">
        <v>595</v>
      </c>
      <c r="L180" s="42"/>
      <c r="M180" s="42">
        <f>3543.7*10</f>
        <v>35437</v>
      </c>
      <c r="N180" s="42"/>
    </row>
    <row r="181" ht="18" customHeight="1" spans="1:14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 t="s">
        <v>596</v>
      </c>
      <c r="L181" s="42"/>
      <c r="M181" s="42">
        <f>SUM(M179:M180)</f>
        <v>88592.5</v>
      </c>
      <c r="N181" s="42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0784722222222222" right="0.0784722222222222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2025-09-24T09:26:08Z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0F9FEE69C4C8495FA98D831EDD93C13D_12</vt:lpwstr>
  </property>
</Properties>
</file>