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<sst xmlns="http://schemas.openxmlformats.org/spreadsheetml/2006/main" count="44" uniqueCount="38">
  <si>
    <r>
      <rPr>
        <b/>
        <sz val="16"/>
        <rFont val="仿宋_GB2312"/>
        <charset val="134"/>
      </rPr>
      <t xml:space="preserve">
</t>
    </r>
    <r>
      <rPr>
        <sz val="16"/>
        <rFont val="仿宋_GB2312"/>
        <charset val="134"/>
      </rPr>
      <t xml:space="preserve">
           </t>
    </r>
    <r>
      <rPr>
        <b/>
        <sz val="16"/>
        <rFont val="仿宋_GB2312"/>
        <charset val="134"/>
      </rPr>
      <t>连城县宣和镇粮食生产社会化服务公示明细表（连城县树忠农业机械服务专业合作社）</t>
    </r>
  </si>
  <si>
    <t>序号</t>
  </si>
  <si>
    <t>服务</t>
  </si>
  <si>
    <t>服务补助情况</t>
  </si>
  <si>
    <t>备注</t>
  </si>
  <si>
    <t>姓名</t>
  </si>
  <si>
    <t>身份证号</t>
  </si>
  <si>
    <t>一卡通号</t>
  </si>
  <si>
    <t>联系电话</t>
  </si>
  <si>
    <t>作业机手姓名</t>
  </si>
  <si>
    <t>机耕</t>
  </si>
  <si>
    <t>机种</t>
  </si>
  <si>
    <t>机收</t>
  </si>
  <si>
    <t>拟补助金额</t>
  </si>
  <si>
    <t>面积(亩)</t>
  </si>
  <si>
    <t>补助金额(元)</t>
  </si>
  <si>
    <t>黄啟昌</t>
  </si>
  <si>
    <t>352627********3612</t>
  </si>
  <si>
    <t>622184********06039</t>
  </si>
  <si>
    <t>134****8263</t>
  </si>
  <si>
    <t>傅增德</t>
  </si>
  <si>
    <t>黄其盛</t>
  </si>
  <si>
    <t>352627********3613</t>
  </si>
  <si>
    <t>622184********08654</t>
  </si>
  <si>
    <t>183****0665</t>
  </si>
  <si>
    <t>张树忠</t>
  </si>
  <si>
    <t>黄仰文</t>
  </si>
  <si>
    <t>352627********3617</t>
  </si>
  <si>
    <t>622184********10163</t>
  </si>
  <si>
    <t>138****8478</t>
  </si>
  <si>
    <t>傅贵辉</t>
  </si>
  <si>
    <t>352627********3616</t>
  </si>
  <si>
    <t>622184********96594</t>
  </si>
  <si>
    <t>183****5640</t>
  </si>
  <si>
    <t>小计</t>
  </si>
  <si>
    <t>补助农户</t>
  </si>
  <si>
    <t>补助主体</t>
  </si>
  <si>
    <t>合计补助金额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</si>
</sst>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name val="仿宋_GB2312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rgb="FF000000"/>
      <name val="仿宋_GB2312"/>
      <charset val="20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0" fillId="0" borderId="7" xfId="0" applyBorder="1">
      <alignment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tabSelected="1" topLeftCell="C1" workbookViewId="0">
      <selection activeCell="P11" sqref="P11"/>
    </sheetView>
  </sheetViews>
  <sheetFormatPr defaultColWidth="9" defaultRowHeight="14.4"/>
  <cols>
    <col min="1" max="1" width="4.66666666666667" customWidth="1"/>
    <col min="2" max="2" width="7.77777777777778" customWidth="1"/>
    <col min="3" max="3" width="20.3333333333333" customWidth="1"/>
    <col min="4" max="4" width="21.7777777777778" customWidth="1"/>
    <col min="5" max="5" width="12.8888888888889"/>
    <col min="8" max="8" width="9.37962962962963"/>
    <col min="13" max="13" width="9" customWidth="1"/>
    <col min="14" max="14" width="6.66666666666667" customWidth="1"/>
    <col min="15" max="15" width="20.1111111111111" customWidth="1"/>
    <col min="16" max="16" width="20.3333333333333" customWidth="1"/>
    <col min="17" max="17" width="13.8888888888889" customWidth="1"/>
  </cols>
  <sheetData>
    <row r="1" ht="43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Format="1" ht="18" customHeight="1" spans="1:14">
      <c r="A2" s="2" t="s">
        <v>1</v>
      </c>
      <c r="B2" s="3" t="s">
        <v>2</v>
      </c>
      <c r="C2" s="4"/>
      <c r="D2" s="4"/>
      <c r="E2" s="5"/>
      <c r="F2" s="3" t="s">
        <v>3</v>
      </c>
      <c r="G2" s="4"/>
      <c r="H2" s="4"/>
      <c r="I2" s="4"/>
      <c r="J2" s="4"/>
      <c r="K2" s="4"/>
      <c r="L2" s="4"/>
      <c r="M2" s="5"/>
      <c r="N2" s="18" t="s">
        <v>4</v>
      </c>
    </row>
    <row r="3" customFormat="1" ht="18" customHeight="1" spans="1:14">
      <c r="A3" s="6"/>
      <c r="B3" s="7" t="s">
        <v>5</v>
      </c>
      <c r="C3" s="7" t="s">
        <v>6</v>
      </c>
      <c r="D3" s="7" t="s">
        <v>7</v>
      </c>
      <c r="E3" s="7" t="s">
        <v>8</v>
      </c>
      <c r="F3" s="8" t="s">
        <v>9</v>
      </c>
      <c r="G3" s="3" t="s">
        <v>10</v>
      </c>
      <c r="H3" s="5"/>
      <c r="I3" s="3" t="s">
        <v>11</v>
      </c>
      <c r="J3" s="5"/>
      <c r="K3" s="3" t="s">
        <v>12</v>
      </c>
      <c r="L3" s="5"/>
      <c r="M3" s="7" t="s">
        <v>13</v>
      </c>
      <c r="N3" s="19"/>
    </row>
    <row r="4" customFormat="1" ht="30" customHeight="1" spans="1:14">
      <c r="A4" s="9"/>
      <c r="B4" s="10"/>
      <c r="C4" s="10"/>
      <c r="D4" s="10"/>
      <c r="E4" s="10"/>
      <c r="F4" s="11"/>
      <c r="G4" s="12" t="s">
        <v>14</v>
      </c>
      <c r="H4" s="12" t="s">
        <v>15</v>
      </c>
      <c r="I4" s="12" t="s">
        <v>14</v>
      </c>
      <c r="J4" s="12" t="s">
        <v>15</v>
      </c>
      <c r="K4" s="12" t="s">
        <v>14</v>
      </c>
      <c r="L4" s="12" t="s">
        <v>15</v>
      </c>
      <c r="M4" s="10"/>
      <c r="N4" s="20"/>
    </row>
    <row r="5" customFormat="1" ht="18" customHeight="1" spans="1:14">
      <c r="A5" s="12">
        <v>1</v>
      </c>
      <c r="B5" s="13" t="s">
        <v>16</v>
      </c>
      <c r="C5" s="14" t="s">
        <v>17</v>
      </c>
      <c r="D5" s="14" t="s">
        <v>18</v>
      </c>
      <c r="E5" s="15" t="s">
        <v>19</v>
      </c>
      <c r="F5" s="12" t="s">
        <v>20</v>
      </c>
      <c r="G5" s="16">
        <v>26</v>
      </c>
      <c r="H5" s="12">
        <v>390</v>
      </c>
      <c r="I5" s="12"/>
      <c r="J5" s="12"/>
      <c r="K5" s="16">
        <v>26</v>
      </c>
      <c r="L5" s="12">
        <v>390</v>
      </c>
      <c r="M5" s="12">
        <v>780</v>
      </c>
      <c r="N5" s="21"/>
    </row>
    <row r="6" customFormat="1" ht="18" customHeight="1" spans="1:14">
      <c r="A6" s="12">
        <v>2</v>
      </c>
      <c r="B6" s="13" t="s">
        <v>21</v>
      </c>
      <c r="C6" s="14" t="s">
        <v>22</v>
      </c>
      <c r="D6" s="14" t="s">
        <v>23</v>
      </c>
      <c r="E6" s="15" t="s">
        <v>24</v>
      </c>
      <c r="F6" s="12" t="s">
        <v>25</v>
      </c>
      <c r="G6" s="16">
        <v>21</v>
      </c>
      <c r="H6" s="12">
        <v>315</v>
      </c>
      <c r="I6" s="12"/>
      <c r="J6" s="12"/>
      <c r="K6" s="16">
        <v>21</v>
      </c>
      <c r="L6" s="12">
        <v>315</v>
      </c>
      <c r="M6" s="12">
        <v>630</v>
      </c>
      <c r="N6" s="21"/>
    </row>
    <row r="7" customFormat="1" ht="18" customHeight="1" spans="1:14">
      <c r="A7" s="12">
        <v>3</v>
      </c>
      <c r="B7" s="13" t="s">
        <v>26</v>
      </c>
      <c r="C7" s="14" t="s">
        <v>27</v>
      </c>
      <c r="D7" s="14" t="s">
        <v>28</v>
      </c>
      <c r="E7" s="15" t="s">
        <v>29</v>
      </c>
      <c r="F7" s="12" t="s">
        <v>20</v>
      </c>
      <c r="G7" s="16">
        <v>20</v>
      </c>
      <c r="H7" s="12">
        <v>300</v>
      </c>
      <c r="I7" s="12"/>
      <c r="J7" s="12"/>
      <c r="K7" s="16">
        <v>20</v>
      </c>
      <c r="L7" s="12">
        <v>300</v>
      </c>
      <c r="M7" s="12">
        <v>600</v>
      </c>
      <c r="N7" s="21"/>
    </row>
    <row r="8" customFormat="1" ht="18" customHeight="1" spans="1:14">
      <c r="A8" s="12">
        <v>4</v>
      </c>
      <c r="B8" s="13" t="s">
        <v>30</v>
      </c>
      <c r="C8" s="14" t="s">
        <v>31</v>
      </c>
      <c r="D8" s="14" t="s">
        <v>32</v>
      </c>
      <c r="E8" s="15" t="s">
        <v>33</v>
      </c>
      <c r="F8" s="12" t="s">
        <v>20</v>
      </c>
      <c r="G8" s="16">
        <v>30</v>
      </c>
      <c r="H8" s="12">
        <v>450</v>
      </c>
      <c r="I8" s="12"/>
      <c r="J8" s="12"/>
      <c r="K8" s="16">
        <v>30</v>
      </c>
      <c r="L8" s="12">
        <v>450</v>
      </c>
      <c r="M8" s="12">
        <v>900</v>
      </c>
      <c r="N8" s="21"/>
    </row>
    <row r="9" ht="18" customHeight="1" spans="1:14">
      <c r="A9" s="17"/>
      <c r="B9" s="17"/>
      <c r="C9" s="17"/>
      <c r="D9" s="17"/>
      <c r="E9" s="17" t="s">
        <v>34</v>
      </c>
      <c r="F9" s="17"/>
      <c r="G9" s="17">
        <f>SUM(G5:G8)</f>
        <v>97</v>
      </c>
      <c r="H9" s="17"/>
      <c r="I9" s="17"/>
      <c r="J9" s="17"/>
      <c r="K9" s="17">
        <f>SUM(K5:K8)</f>
        <v>97</v>
      </c>
      <c r="L9" s="17"/>
      <c r="M9" s="17">
        <f>SUM(M5:M8)</f>
        <v>2910</v>
      </c>
      <c r="N9" s="17"/>
    </row>
    <row r="10" ht="18" customHeight="1" spans="1:14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 t="s">
        <v>35</v>
      </c>
      <c r="L10" s="17"/>
      <c r="M10" s="17">
        <v>2910</v>
      </c>
      <c r="N10" s="17"/>
    </row>
    <row r="11" ht="18" customHeight="1" spans="1:14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 t="s">
        <v>36</v>
      </c>
      <c r="L11" s="17"/>
      <c r="M11" s="17">
        <f>194*10</f>
        <v>1940</v>
      </c>
      <c r="N11" s="17"/>
    </row>
    <row r="12" ht="18" customHeight="1" spans="1:14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 t="s">
        <v>37</v>
      </c>
      <c r="L12" s="17"/>
      <c r="M12" s="17">
        <f>SUM(M10:M11)</f>
        <v>4850</v>
      </c>
      <c r="N12" s="17"/>
    </row>
  </sheetData>
  <mergeCells count="14">
    <mergeCell ref="A1:N1"/>
    <mergeCell ref="B2:E2"/>
    <mergeCell ref="F2:M2"/>
    <mergeCell ref="G3:H3"/>
    <mergeCell ref="I3:J3"/>
    <mergeCell ref="K3:L3"/>
    <mergeCell ref="A2:A4"/>
    <mergeCell ref="B3:B4"/>
    <mergeCell ref="C3:C4"/>
    <mergeCell ref="D3:D4"/>
    <mergeCell ref="E3:E4"/>
    <mergeCell ref="F3:F4"/>
    <mergeCell ref="M3:M4"/>
    <mergeCell ref="N2:N4"/>
  </mergeCells>
  <pageMargins left="0.275" right="0.11805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2025-01-23T09:08:10Z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0F9FEE69C4C8495FA98D831EDD93C13D_12</vt:lpwstr>
  </property>
</Properties>
</file>