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<sst xmlns="http://schemas.openxmlformats.org/spreadsheetml/2006/main" count="49" uniqueCount="41">
  <si>
    <t>连城县莒溪镇粮食生产社会化服务公示明细表（连城县再丰收农机服务专业合作社）</t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</si>
  <si>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</si>
  <si>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</si>
  <si>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</si>
  <si>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</si>
  <si>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</si>
  <si>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</si>
  <si>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</si>
  <si>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</si>
  <si>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</si>
  <si>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</si>
  <si>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</si>
  <si>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</si>
  <si>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</si>
  <si>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</si>
  <si>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</si>
  <si>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池冬群</t>
  </si>
  <si>
    <t>350825********3825</t>
  </si>
  <si>
    <t>622184********88374</t>
  </si>
  <si>
    <t>139****8159</t>
  </si>
  <si>
    <t>项敏和</t>
  </si>
  <si>
    <t>童文德</t>
  </si>
  <si>
    <t>352627********3816</t>
  </si>
  <si>
    <t>622184********14254</t>
  </si>
  <si>
    <t>132****4861</t>
  </si>
  <si>
    <t>邱月顺</t>
  </si>
  <si>
    <t>352627********3825</t>
  </si>
  <si>
    <t>622184********10641</t>
  </si>
  <si>
    <t>133****0156</t>
  </si>
  <si>
    <t>黄杜奇</t>
  </si>
  <si>
    <t>350825********3817</t>
  </si>
  <si>
    <t>622184********10427</t>
  </si>
  <si>
    <t>133****6935</t>
  </si>
  <si>
    <t>杨金妹</t>
  </si>
  <si>
    <t>352627********3829</t>
  </si>
  <si>
    <t>622184********60208</t>
  </si>
  <si>
    <t>139****1763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</si>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</sst>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5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workbookViewId="0">
      <selection activeCell="Q13" sqref="Q13"/>
    </sheetView>
  </sheetViews>
  <sheetFormatPr defaultColWidth="10" defaultRowHeight="14.4"/>
  <cols>
    <col min="1" max="1" width="5.33333333333333" style="1" customWidth="1"/>
    <col min="2" max="2" width="8.22222222222222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11" style="1" customWidth="1"/>
    <col min="14" max="14" width="7.44444444444444" style="1" customWidth="1"/>
    <col min="15" max="15" width="22.2222222222222" style="1" customWidth="1"/>
    <col min="16" max="16" width="22.7777777777778" style="1" customWidth="1"/>
    <col min="17" max="17" width="14.5555555555556" style="1" customWidth="1"/>
    <col min="18" max="16384" width="10" style="1"/>
  </cols>
  <sheetData>
    <row r="1" s="1" customFormat="1" ht="33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3" t="s">
        <v>1</v>
      </c>
      <c r="B2" s="3" t="s">
        <v>2</v>
      </c>
      <c r="C2" s="4"/>
      <c r="D2" s="4"/>
      <c r="E2" s="4"/>
      <c r="F2" s="3" t="s">
        <v>3</v>
      </c>
      <c r="G2" s="4"/>
      <c r="H2" s="4"/>
      <c r="I2" s="4"/>
      <c r="J2" s="4"/>
      <c r="K2" s="4"/>
      <c r="L2" s="4"/>
      <c r="M2" s="4"/>
      <c r="N2" s="8" t="s">
        <v>4</v>
      </c>
    </row>
    <row r="3" s="1" customFormat="1" ht="17.5" customHeight="1" spans="1:14">
      <c r="A3" s="4"/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4"/>
      <c r="I3" s="3" t="s">
        <v>11</v>
      </c>
      <c r="J3" s="4"/>
      <c r="K3" s="3" t="s">
        <v>12</v>
      </c>
      <c r="L3" s="4"/>
      <c r="M3" s="3" t="s">
        <v>13</v>
      </c>
      <c r="N3" s="9"/>
    </row>
    <row r="4" s="1" customFormat="1" ht="29" customHeight="1" spans="1:14">
      <c r="A4" s="4"/>
      <c r="B4" s="4"/>
      <c r="C4" s="4"/>
      <c r="D4" s="4"/>
      <c r="E4" s="4"/>
      <c r="F4" s="4"/>
      <c r="G4" s="3" t="s">
        <v>14</v>
      </c>
      <c r="H4" s="3" t="s">
        <v>15</v>
      </c>
      <c r="I4" s="3" t="s">
        <v>14</v>
      </c>
      <c r="J4" s="3" t="s">
        <v>15</v>
      </c>
      <c r="K4" s="3" t="s">
        <v>14</v>
      </c>
      <c r="L4" s="3" t="s">
        <v>15</v>
      </c>
      <c r="M4" s="4"/>
      <c r="N4" s="10"/>
    </row>
    <row r="5" s="1" customFormat="1" ht="20" customHeight="1" spans="1:17">
      <c r="A5" s="5">
        <v>1</v>
      </c>
      <c r="B5" s="4" t="s">
        <v>16</v>
      </c>
      <c r="C5" s="6" t="s">
        <v>17</v>
      </c>
      <c r="D5" s="6" t="s">
        <v>18</v>
      </c>
      <c r="E5" s="6" t="s">
        <v>19</v>
      </c>
      <c r="F5" s="4" t="s">
        <v>20</v>
      </c>
      <c r="G5" s="7">
        <v>15</v>
      </c>
      <c r="H5" s="7">
        <f>G5*15</f>
        <v>225</v>
      </c>
      <c r="I5" s="7"/>
      <c r="J5" s="7"/>
      <c r="K5" s="7">
        <v>15</v>
      </c>
      <c r="L5" s="7">
        <f>K5*15</f>
        <v>225</v>
      </c>
      <c r="M5" s="11">
        <f>H5+L5</f>
        <v>450</v>
      </c>
      <c r="N5" s="12"/>
      <c r="O5" s="13"/>
      <c r="P5" s="13"/>
      <c r="Q5" s="13"/>
    </row>
    <row r="6" s="1" customFormat="1" ht="20" customHeight="1" spans="1:17">
      <c r="A6" s="5">
        <v>2</v>
      </c>
      <c r="B6" s="4" t="s">
        <v>21</v>
      </c>
      <c r="C6" s="6" t="s">
        <v>22</v>
      </c>
      <c r="D6" s="6" t="s">
        <v>23</v>
      </c>
      <c r="E6" s="6" t="s">
        <v>24</v>
      </c>
      <c r="F6" s="4" t="s">
        <v>20</v>
      </c>
      <c r="G6" s="7">
        <v>22</v>
      </c>
      <c r="H6" s="7">
        <f>G6*15</f>
        <v>330</v>
      </c>
      <c r="I6" s="7"/>
      <c r="J6" s="7"/>
      <c r="K6" s="7">
        <v>22</v>
      </c>
      <c r="L6" s="7">
        <f>K6*15</f>
        <v>330</v>
      </c>
      <c r="M6" s="11">
        <f>H6+L6</f>
        <v>660</v>
      </c>
      <c r="N6" s="12"/>
      <c r="O6" s="13"/>
      <c r="P6" s="13"/>
      <c r="Q6" s="13"/>
    </row>
    <row r="7" s="1" customFormat="1" ht="20" customHeight="1" spans="1:17">
      <c r="A7" s="5">
        <v>3</v>
      </c>
      <c r="B7" s="4" t="s">
        <v>25</v>
      </c>
      <c r="C7" s="6" t="s">
        <v>26</v>
      </c>
      <c r="D7" s="6" t="s">
        <v>27</v>
      </c>
      <c r="E7" s="6" t="s">
        <v>28</v>
      </c>
      <c r="F7" s="4" t="s">
        <v>20</v>
      </c>
      <c r="G7" s="7">
        <v>160</v>
      </c>
      <c r="H7" s="7">
        <f>G7*15</f>
        <v>2400</v>
      </c>
      <c r="I7" s="7"/>
      <c r="J7" s="7"/>
      <c r="K7" s="7">
        <v>160</v>
      </c>
      <c r="L7" s="7">
        <f>K7*15</f>
        <v>2400</v>
      </c>
      <c r="M7" s="11">
        <f>H7+L7</f>
        <v>4800</v>
      </c>
      <c r="N7" s="12"/>
      <c r="O7" s="13"/>
      <c r="P7" s="13"/>
      <c r="Q7" s="13"/>
    </row>
    <row r="8" s="1" customFormat="1" ht="20" customHeight="1" spans="1:17">
      <c r="A8" s="5">
        <v>4</v>
      </c>
      <c r="B8" s="4" t="s">
        <v>29</v>
      </c>
      <c r="C8" s="6" t="s">
        <v>30</v>
      </c>
      <c r="D8" s="6" t="s">
        <v>31</v>
      </c>
      <c r="E8" s="6" t="s">
        <v>32</v>
      </c>
      <c r="F8" s="4" t="s">
        <v>20</v>
      </c>
      <c r="G8" s="7">
        <v>108</v>
      </c>
      <c r="H8" s="7">
        <f>G8*15</f>
        <v>1620</v>
      </c>
      <c r="I8" s="7"/>
      <c r="J8" s="7"/>
      <c r="K8" s="7">
        <v>108</v>
      </c>
      <c r="L8" s="7">
        <f>K8*15</f>
        <v>1620</v>
      </c>
      <c r="M8" s="11">
        <f>H8+L8</f>
        <v>3240</v>
      </c>
      <c r="N8" s="12"/>
      <c r="O8" s="13"/>
      <c r="P8" s="13"/>
      <c r="Q8" s="13"/>
    </row>
    <row r="9" s="1" customFormat="1" ht="20" customHeight="1" spans="1:17">
      <c r="A9" s="5">
        <v>5</v>
      </c>
      <c r="B9" s="4" t="s">
        <v>33</v>
      </c>
      <c r="C9" s="6" t="s">
        <v>34</v>
      </c>
      <c r="D9" s="6" t="s">
        <v>35</v>
      </c>
      <c r="E9" s="6" t="s">
        <v>36</v>
      </c>
      <c r="F9" s="4" t="s">
        <v>20</v>
      </c>
      <c r="G9" s="7">
        <v>38</v>
      </c>
      <c r="H9" s="7">
        <f>G9*15</f>
        <v>570</v>
      </c>
      <c r="I9" s="7"/>
      <c r="J9" s="7"/>
      <c r="K9" s="7">
        <v>38</v>
      </c>
      <c r="L9" s="7">
        <f>K9*15</f>
        <v>570</v>
      </c>
      <c r="M9" s="11">
        <f>H9+L9</f>
        <v>1140</v>
      </c>
      <c r="N9" s="12"/>
      <c r="O9" s="13"/>
      <c r="P9" s="13"/>
      <c r="Q9" s="13"/>
    </row>
    <row r="10" s="1" customFormat="1" ht="20" customHeight="1" spans="1:14">
      <c r="A10" s="4"/>
      <c r="B10" s="4"/>
      <c r="C10" s="4"/>
      <c r="D10" s="4"/>
      <c r="E10" s="4" t="s">
        <v>37</v>
      </c>
      <c r="F10" s="4"/>
      <c r="G10" s="4">
        <f>SUM(G5:G9)</f>
        <v>343</v>
      </c>
      <c r="H10" s="4"/>
      <c r="I10" s="4"/>
      <c r="J10" s="4"/>
      <c r="K10" s="4">
        <f>SUM(K5:K9)</f>
        <v>343</v>
      </c>
      <c r="L10" s="4"/>
      <c r="M10" s="4">
        <f>SUM(M5:M9)</f>
        <v>10290</v>
      </c>
      <c r="N10" s="4"/>
    </row>
    <row r="11" s="1" customFormat="1" ht="20" customHeight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14" t="s">
        <v>38</v>
      </c>
      <c r="L11" s="4"/>
      <c r="M11" s="11">
        <v>10290</v>
      </c>
      <c r="N11" s="4"/>
    </row>
    <row r="12" s="1" customFormat="1" ht="20" customHeight="1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14" t="s">
        <v>39</v>
      </c>
      <c r="L12" s="4"/>
      <c r="M12" s="6">
        <f>686*10</f>
        <v>6860</v>
      </c>
      <c r="N12" s="4"/>
    </row>
    <row r="13" s="1" customFormat="1" ht="20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15" t="s">
        <v>40</v>
      </c>
      <c r="L13" s="4"/>
      <c r="M13" s="11">
        <f>SUM(M11:M12)</f>
        <v>17150</v>
      </c>
      <c r="N13" s="4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354166666666667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2025-01-27T03:51:07Z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0F9FEE69C4C8495FA98D831EDD93C13D_12</vt:lpwstr>
  </property>
</Properties>
</file>