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<sst xmlns="http://schemas.openxmlformats.org/spreadsheetml/2006/main" count="144" uniqueCount="110">
  <si>
    <r>
      <rPr>
        <b/>
        <sz val="18"/>
        <rFont val="仿宋_GB2312"/>
        <charset val="134"/>
      </rPr>
      <t xml:space="preserve">
</t>
    </r>
    <r>
      <rPr>
        <sz val="18"/>
        <rFont val="仿宋_GB2312"/>
        <charset val="134"/>
      </rPr>
      <t xml:space="preserve">
     </t>
    </r>
    <r>
      <rPr>
        <b/>
        <sz val="18"/>
        <rFont val="仿宋_GB2312"/>
        <charset val="134"/>
      </rPr>
      <t>连城县朋口镇粮食生产社会化服务公示明细表（连城县再丰收农机服务专业合作社）</t>
    </r>
  </si>
  <si>
    <t>序号</t>
  </si>
  <si>
    <t>服务</t>
  </si>
  <si>
    <t>服务补助情况</t>
  </si>
  <si>
    <t>备注</t>
  </si>
  <si>
    <t>姓名</t>
  </si>
  <si>
    <t>身份证号</t>
  </si>
  <si>
    <t>一卡通号</t>
  </si>
  <si>
    <t>联系电话</t>
  </si>
  <si>
    <t>作业机
手姓名</t>
  </si>
  <si>
    <t>机耕</t>
  </si>
  <si>
    <t>机种</t>
  </si>
  <si>
    <t>机收</t>
  </si>
  <si>
    <t>拟补助
金额</t>
  </si>
  <si>
    <t>面积(亩)</t>
  </si>
  <si>
    <t>补助金额(元)</t>
  </si>
  <si>
    <t>傅長水</t>
  </si>
  <si>
    <t>352627********3212</t>
  </si>
  <si>
    <t>623036********20525</t>
  </si>
  <si>
    <t>135****3312</t>
  </si>
  <si>
    <t>项敏和</t>
  </si>
  <si>
    <t>吴杨庆</t>
  </si>
  <si>
    <t>352627********3211</t>
  </si>
  <si>
    <t>622184********66009</t>
  </si>
  <si>
    <t>152****0282</t>
  </si>
  <si>
    <t>吴大连</t>
  </si>
  <si>
    <t>352627********321X</t>
  </si>
  <si>
    <t>622184********65720</t>
  </si>
  <si>
    <t>188****3451</t>
  </si>
  <si>
    <t>吴祖长</t>
  </si>
  <si>
    <t>352627********3219</t>
  </si>
  <si>
    <t>622184********65274</t>
  </si>
  <si>
    <t>159****6649</t>
  </si>
  <si>
    <t>吴棕树</t>
  </si>
  <si>
    <t>352627********3236</t>
  </si>
  <si>
    <t>622184********72725</t>
  </si>
  <si>
    <t>136****0635</t>
  </si>
  <si>
    <t>傅志文</t>
  </si>
  <si>
    <t>352627********3217</t>
  </si>
  <si>
    <t>623036********26301</t>
  </si>
  <si>
    <t>136****5667</t>
  </si>
  <si>
    <t>项杰良</t>
  </si>
  <si>
    <t>622184********63766</t>
  </si>
  <si>
    <t>159****6785</t>
  </si>
  <si>
    <t>吴春福</t>
  </si>
  <si>
    <t>352627********3214</t>
  </si>
  <si>
    <t>622184********66389</t>
  </si>
  <si>
    <t>136****9544</t>
  </si>
  <si>
    <t>邱开明</t>
  </si>
  <si>
    <t>352627********323X</t>
  </si>
  <si>
    <t>622184********66579</t>
  </si>
  <si>
    <t>135****6842</t>
  </si>
  <si>
    <t>钱茂森</t>
  </si>
  <si>
    <t>350825********323X</t>
  </si>
  <si>
    <t>622184********65506</t>
  </si>
  <si>
    <t>138****9154</t>
  </si>
  <si>
    <t>吴昌仁</t>
  </si>
  <si>
    <t>622184********67171</t>
  </si>
  <si>
    <t>183****5996</t>
  </si>
  <si>
    <t>吴克春</t>
  </si>
  <si>
    <t>352627********3216</t>
  </si>
  <si>
    <t>622184********65399</t>
  </si>
  <si>
    <t>136****7737</t>
  </si>
  <si>
    <t>吴志仁</t>
  </si>
  <si>
    <t>352627********3215</t>
  </si>
  <si>
    <t>622184********67148</t>
  </si>
  <si>
    <t>138****8332</t>
  </si>
  <si>
    <t>吴宗正</t>
  </si>
  <si>
    <t>352627********325X</t>
  </si>
  <si>
    <t>623036********74048</t>
  </si>
  <si>
    <t>139****8459</t>
  </si>
  <si>
    <t>吴水林</t>
  </si>
  <si>
    <t>622184********64889</t>
  </si>
  <si>
    <t>187****2842</t>
  </si>
  <si>
    <t>吴啟明</t>
  </si>
  <si>
    <t>622184********87549</t>
  </si>
  <si>
    <t>180****1575</t>
  </si>
  <si>
    <t>傅书铭</t>
  </si>
  <si>
    <t>352627********3258</t>
  </si>
  <si>
    <t>622184********68245</t>
  </si>
  <si>
    <t>158****8083</t>
  </si>
  <si>
    <t>傅炎生</t>
  </si>
  <si>
    <t>352627********3279</t>
  </si>
  <si>
    <t>622184********67890</t>
  </si>
  <si>
    <t>152****7705</t>
  </si>
  <si>
    <t>傅明水</t>
  </si>
  <si>
    <t>622184********68401</t>
  </si>
  <si>
    <t>189****8298</t>
  </si>
  <si>
    <t>傅章训</t>
  </si>
  <si>
    <t>622184********68047</t>
  </si>
  <si>
    <t>183****9073</t>
  </si>
  <si>
    <t>傅七生</t>
  </si>
  <si>
    <t>352627********3234</t>
  </si>
  <si>
    <t>623036********87104</t>
  </si>
  <si>
    <t>138****4556</t>
  </si>
  <si>
    <t>傅春旺</t>
  </si>
  <si>
    <t>622184********68542</t>
  </si>
  <si>
    <t>135****9425</t>
  </si>
  <si>
    <t>傅田老</t>
  </si>
  <si>
    <t>352627********3218</t>
  </si>
  <si>
    <t>622184********68179</t>
  </si>
  <si>
    <t>134****8127</t>
  </si>
  <si>
    <t>钱先云</t>
  </si>
  <si>
    <t>350825********3221</t>
  </si>
  <si>
    <t>623036********10293</t>
  </si>
  <si>
    <t>151****4896</t>
  </si>
  <si>
    <t>小计</t>
  </si>
  <si>
    <t>补助农户</t>
  </si>
  <si>
    <t>补助主体</t>
  </si>
  <si>
    <t>合计补助金额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</si>
</sst>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</numFmts>
  <fonts count="27">
    <font>
      <sz val="11"/>
      <color theme="1"/>
      <name val="宋体"/>
      <charset val="134"/>
      <scheme val="minor"/>
    </font>
    <font>
      <sz val="11"/>
      <color rgb="FF000000"/>
      <name val="仿宋_GB2312"/>
      <charset val="204"/>
    </font>
    <font>
      <b/>
      <sz val="18"/>
      <name val="仿宋_GB2312"/>
      <charset val="134"/>
    </font>
    <font>
      <sz val="10"/>
      <name val="仿宋_GB2312"/>
      <charset val="134"/>
    </font>
    <font>
      <sz val="10"/>
      <color rgb="FF000000"/>
      <name val="仿宋_GB2312"/>
      <charset val="134"/>
    </font>
    <font>
      <sz val="11"/>
      <name val="仿宋_GB2312"/>
      <charset val="20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2"/>
  <sheetViews>
    <sheetView tabSelected="1" workbookViewId="0">
      <selection activeCell="P14" sqref="P14"/>
    </sheetView>
  </sheetViews>
  <sheetFormatPr defaultColWidth="10" defaultRowHeight="14.4"/>
  <cols>
    <col min="1" max="1" width="5.00925925925926" style="1" customWidth="1"/>
    <col min="2" max="2" width="8.11111111111111" style="1" customWidth="1"/>
    <col min="3" max="3" width="20.9722222222222" style="1" customWidth="1"/>
    <col min="4" max="4" width="21.8796296296296" style="1" customWidth="1"/>
    <col min="5" max="5" width="13.3333333333333" style="1" customWidth="1"/>
    <col min="6" max="6" width="7.56481481481481" style="1" customWidth="1"/>
    <col min="7" max="10" width="7.66666666666667" style="1" customWidth="1"/>
    <col min="11" max="11" width="9.11111111111111" style="1" customWidth="1"/>
    <col min="12" max="12" width="7.66666666666667" style="1" customWidth="1"/>
    <col min="13" max="13" width="11" style="1" customWidth="1"/>
    <col min="14" max="14" width="8.22222222222222" style="1" customWidth="1"/>
    <col min="15" max="15" width="21" style="1" customWidth="1"/>
    <col min="16" max="16" width="22.6666666666667" style="1" customWidth="1"/>
    <col min="17" max="17" width="16" style="1" customWidth="1"/>
    <col min="18" max="16384" width="10" style="1"/>
  </cols>
  <sheetData>
    <row r="1" s="1" customFormat="1" ht="50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3" t="s">
        <v>1</v>
      </c>
      <c r="B2" s="3" t="s">
        <v>2</v>
      </c>
      <c r="C2" s="4"/>
      <c r="D2" s="4"/>
      <c r="E2" s="4"/>
      <c r="F2" s="3" t="s">
        <v>3</v>
      </c>
      <c r="G2" s="4"/>
      <c r="H2" s="4"/>
      <c r="I2" s="4"/>
      <c r="J2" s="4"/>
      <c r="K2" s="4"/>
      <c r="L2" s="4"/>
      <c r="M2" s="4"/>
      <c r="N2" s="9" t="s">
        <v>4</v>
      </c>
    </row>
    <row r="3" s="1" customFormat="1" ht="17.5" customHeight="1" spans="1:14">
      <c r="A3" s="4"/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4"/>
      <c r="I3" s="3" t="s">
        <v>11</v>
      </c>
      <c r="J3" s="4"/>
      <c r="K3" s="3" t="s">
        <v>12</v>
      </c>
      <c r="L3" s="4"/>
      <c r="M3" s="3" t="s">
        <v>13</v>
      </c>
      <c r="N3" s="10"/>
    </row>
    <row r="4" s="1" customFormat="1" ht="29" customHeight="1" spans="1:14">
      <c r="A4" s="4"/>
      <c r="B4" s="4"/>
      <c r="C4" s="4"/>
      <c r="D4" s="4"/>
      <c r="E4" s="4"/>
      <c r="F4" s="4"/>
      <c r="G4" s="3" t="s">
        <v>14</v>
      </c>
      <c r="H4" s="3" t="s">
        <v>15</v>
      </c>
      <c r="I4" s="3" t="s">
        <v>14</v>
      </c>
      <c r="J4" s="3" t="s">
        <v>15</v>
      </c>
      <c r="K4" s="3" t="s">
        <v>14</v>
      </c>
      <c r="L4" s="3" t="s">
        <v>15</v>
      </c>
      <c r="M4" s="4"/>
      <c r="N4" s="11"/>
    </row>
    <row r="5" s="1" customFormat="1" ht="20" customHeight="1" spans="1:17">
      <c r="A5" s="5">
        <v>1</v>
      </c>
      <c r="B5" s="4" t="s">
        <v>16</v>
      </c>
      <c r="C5" s="6" t="s">
        <v>17</v>
      </c>
      <c r="D5" s="6" t="s">
        <v>18</v>
      </c>
      <c r="E5" s="6" t="s">
        <v>19</v>
      </c>
      <c r="F5" s="4" t="s">
        <v>20</v>
      </c>
      <c r="G5" s="7"/>
      <c r="H5" s="7"/>
      <c r="I5" s="7"/>
      <c r="J5" s="7"/>
      <c r="K5" s="7">
        <v>3</v>
      </c>
      <c r="L5" s="7">
        <v>45</v>
      </c>
      <c r="M5" s="12">
        <v>45</v>
      </c>
      <c r="N5" s="13"/>
      <c r="O5" s="14"/>
      <c r="P5" s="14"/>
      <c r="Q5" s="14"/>
    </row>
    <row r="6" s="1" customFormat="1" ht="20" customHeight="1" spans="1:17">
      <c r="A6" s="5">
        <v>2</v>
      </c>
      <c r="B6" s="4" t="s">
        <v>21</v>
      </c>
      <c r="C6" s="6" t="s">
        <v>22</v>
      </c>
      <c r="D6" s="6" t="s">
        <v>23</v>
      </c>
      <c r="E6" s="6" t="s">
        <v>24</v>
      </c>
      <c r="F6" s="4" t="s">
        <v>20</v>
      </c>
      <c r="G6" s="7"/>
      <c r="H6" s="7"/>
      <c r="I6" s="7"/>
      <c r="J6" s="7"/>
      <c r="K6" s="7">
        <v>3</v>
      </c>
      <c r="L6" s="7">
        <v>45</v>
      </c>
      <c r="M6" s="12">
        <v>45</v>
      </c>
      <c r="N6" s="13"/>
      <c r="O6" s="14"/>
      <c r="P6" s="14"/>
      <c r="Q6" s="14"/>
    </row>
    <row r="7" s="1" customFormat="1" ht="20" customHeight="1" spans="1:17">
      <c r="A7" s="5">
        <v>3</v>
      </c>
      <c r="B7" s="4" t="s">
        <v>25</v>
      </c>
      <c r="C7" s="6" t="s">
        <v>26</v>
      </c>
      <c r="D7" s="6" t="s">
        <v>27</v>
      </c>
      <c r="E7" s="6" t="s">
        <v>28</v>
      </c>
      <c r="F7" s="4" t="s">
        <v>20</v>
      </c>
      <c r="G7" s="7"/>
      <c r="H7" s="7"/>
      <c r="I7" s="7"/>
      <c r="J7" s="7"/>
      <c r="K7" s="7">
        <v>4</v>
      </c>
      <c r="L7" s="7">
        <v>60</v>
      </c>
      <c r="M7" s="12">
        <v>60</v>
      </c>
      <c r="N7" s="13"/>
      <c r="O7" s="14"/>
      <c r="P7" s="14"/>
      <c r="Q7" s="14"/>
    </row>
    <row r="8" s="1" customFormat="1" ht="20" customHeight="1" spans="1:17">
      <c r="A8" s="5">
        <v>4</v>
      </c>
      <c r="B8" s="4" t="s">
        <v>29</v>
      </c>
      <c r="C8" s="6" t="s">
        <v>30</v>
      </c>
      <c r="D8" s="6" t="s">
        <v>31</v>
      </c>
      <c r="E8" s="6" t="s">
        <v>32</v>
      </c>
      <c r="F8" s="4" t="s">
        <v>20</v>
      </c>
      <c r="G8" s="7"/>
      <c r="H8" s="7"/>
      <c r="I8" s="7"/>
      <c r="J8" s="7"/>
      <c r="K8" s="7">
        <v>8</v>
      </c>
      <c r="L8" s="7">
        <v>120</v>
      </c>
      <c r="M8" s="12">
        <v>120</v>
      </c>
      <c r="N8" s="13"/>
      <c r="O8" s="14"/>
      <c r="P8" s="14"/>
      <c r="Q8" s="14"/>
    </row>
    <row r="9" s="1" customFormat="1" ht="20" customHeight="1" spans="1:17">
      <c r="A9" s="5">
        <v>5</v>
      </c>
      <c r="B9" s="4" t="s">
        <v>33</v>
      </c>
      <c r="C9" s="6" t="s">
        <v>34</v>
      </c>
      <c r="D9" s="8" t="s">
        <v>35</v>
      </c>
      <c r="E9" s="6" t="s">
        <v>36</v>
      </c>
      <c r="F9" s="4" t="s">
        <v>20</v>
      </c>
      <c r="G9" s="7"/>
      <c r="H9" s="7"/>
      <c r="I9" s="7"/>
      <c r="J9" s="7"/>
      <c r="K9" s="7">
        <v>5</v>
      </c>
      <c r="L9" s="7">
        <v>75</v>
      </c>
      <c r="M9" s="12">
        <v>75</v>
      </c>
      <c r="N9" s="13"/>
      <c r="O9" s="14"/>
      <c r="P9" s="14"/>
      <c r="Q9" s="14"/>
    </row>
    <row r="10" s="1" customFormat="1" ht="20" customHeight="1" spans="1:17">
      <c r="A10" s="5">
        <v>6</v>
      </c>
      <c r="B10" s="4" t="s">
        <v>37</v>
      </c>
      <c r="C10" s="6" t="s">
        <v>38</v>
      </c>
      <c r="D10" s="6" t="s">
        <v>39</v>
      </c>
      <c r="E10" s="6" t="s">
        <v>40</v>
      </c>
      <c r="F10" s="4" t="s">
        <v>20</v>
      </c>
      <c r="G10" s="7"/>
      <c r="H10" s="7"/>
      <c r="I10" s="7"/>
      <c r="J10" s="7"/>
      <c r="K10" s="7">
        <v>8</v>
      </c>
      <c r="L10" s="7">
        <v>120</v>
      </c>
      <c r="M10" s="12">
        <v>120</v>
      </c>
      <c r="N10" s="13"/>
      <c r="O10" s="14"/>
      <c r="P10" s="14"/>
      <c r="Q10" s="14"/>
    </row>
    <row r="11" s="1" customFormat="1" ht="20" customHeight="1" spans="1:17">
      <c r="A11" s="5">
        <v>7</v>
      </c>
      <c r="B11" s="4" t="s">
        <v>41</v>
      </c>
      <c r="C11" s="6" t="s">
        <v>26</v>
      </c>
      <c r="D11" s="6" t="s">
        <v>42</v>
      </c>
      <c r="E11" s="6" t="s">
        <v>43</v>
      </c>
      <c r="F11" s="4" t="s">
        <v>20</v>
      </c>
      <c r="G11" s="7"/>
      <c r="H11" s="7"/>
      <c r="I11" s="7"/>
      <c r="J11" s="7"/>
      <c r="K11" s="7">
        <v>20</v>
      </c>
      <c r="L11" s="7">
        <v>300</v>
      </c>
      <c r="M11" s="12">
        <v>300</v>
      </c>
      <c r="N11" s="13"/>
      <c r="O11" s="14"/>
      <c r="P11" s="14"/>
      <c r="Q11" s="14"/>
    </row>
    <row r="12" s="1" customFormat="1" ht="20" customHeight="1" spans="1:17">
      <c r="A12" s="5">
        <v>8</v>
      </c>
      <c r="B12" s="4" t="s">
        <v>44</v>
      </c>
      <c r="C12" s="6" t="s">
        <v>45</v>
      </c>
      <c r="D12" s="6" t="s">
        <v>46</v>
      </c>
      <c r="E12" s="6" t="s">
        <v>47</v>
      </c>
      <c r="F12" s="4" t="s">
        <v>20</v>
      </c>
      <c r="G12" s="7"/>
      <c r="H12" s="7"/>
      <c r="I12" s="7"/>
      <c r="J12" s="7"/>
      <c r="K12" s="7">
        <v>6</v>
      </c>
      <c r="L12" s="7">
        <v>90</v>
      </c>
      <c r="M12" s="12">
        <v>90</v>
      </c>
      <c r="N12" s="13"/>
      <c r="O12" s="14"/>
      <c r="P12" s="14"/>
      <c r="Q12" s="14"/>
    </row>
    <row r="13" s="1" customFormat="1" ht="20" customHeight="1" spans="1:17">
      <c r="A13" s="5">
        <v>9</v>
      </c>
      <c r="B13" s="4" t="s">
        <v>48</v>
      </c>
      <c r="C13" s="6" t="s">
        <v>49</v>
      </c>
      <c r="D13" s="6" t="s">
        <v>50</v>
      </c>
      <c r="E13" s="6" t="s">
        <v>51</v>
      </c>
      <c r="F13" s="4" t="s">
        <v>20</v>
      </c>
      <c r="G13" s="7"/>
      <c r="H13" s="7"/>
      <c r="I13" s="7"/>
      <c r="J13" s="7"/>
      <c r="K13" s="7">
        <v>2.6</v>
      </c>
      <c r="L13" s="7">
        <v>39</v>
      </c>
      <c r="M13" s="12">
        <v>39</v>
      </c>
      <c r="N13" s="13"/>
      <c r="O13" s="14"/>
      <c r="P13" s="14"/>
      <c r="Q13" s="14"/>
    </row>
    <row r="14" s="1" customFormat="1" ht="20" customHeight="1" spans="1:17">
      <c r="A14" s="5">
        <v>10</v>
      </c>
      <c r="B14" s="4" t="s">
        <v>52</v>
      </c>
      <c r="C14" s="6" t="s">
        <v>53</v>
      </c>
      <c r="D14" s="6" t="s">
        <v>54</v>
      </c>
      <c r="E14" s="6" t="s">
        <v>55</v>
      </c>
      <c r="F14" s="4" t="s">
        <v>20</v>
      </c>
      <c r="G14" s="7"/>
      <c r="H14" s="7"/>
      <c r="I14" s="7"/>
      <c r="J14" s="7"/>
      <c r="K14" s="7">
        <v>2</v>
      </c>
      <c r="L14" s="7">
        <v>30</v>
      </c>
      <c r="M14" s="12">
        <v>30</v>
      </c>
      <c r="N14" s="4"/>
      <c r="O14" s="14"/>
      <c r="P14" s="14"/>
      <c r="Q14" s="14"/>
    </row>
    <row r="15" s="1" customFormat="1" ht="20" customHeight="1" spans="1:17">
      <c r="A15" s="5">
        <v>11</v>
      </c>
      <c r="B15" s="4" t="s">
        <v>56</v>
      </c>
      <c r="C15" s="6" t="s">
        <v>45</v>
      </c>
      <c r="D15" s="6" t="s">
        <v>57</v>
      </c>
      <c r="E15" s="6" t="s">
        <v>58</v>
      </c>
      <c r="F15" s="4" t="s">
        <v>20</v>
      </c>
      <c r="G15" s="7"/>
      <c r="H15" s="7"/>
      <c r="I15" s="7"/>
      <c r="J15" s="7"/>
      <c r="K15" s="7">
        <v>3</v>
      </c>
      <c r="L15" s="7">
        <v>45</v>
      </c>
      <c r="M15" s="12">
        <v>45</v>
      </c>
      <c r="N15" s="4"/>
      <c r="O15" s="14"/>
      <c r="P15" s="14"/>
      <c r="Q15" s="14"/>
    </row>
    <row r="16" s="1" customFormat="1" ht="20" customHeight="1" spans="1:17">
      <c r="A16" s="5">
        <v>12</v>
      </c>
      <c r="B16" s="4" t="s">
        <v>59</v>
      </c>
      <c r="C16" s="6" t="s">
        <v>60</v>
      </c>
      <c r="D16" s="6" t="s">
        <v>61</v>
      </c>
      <c r="E16" s="6" t="s">
        <v>62</v>
      </c>
      <c r="F16" s="4" t="s">
        <v>20</v>
      </c>
      <c r="G16" s="7"/>
      <c r="H16" s="7"/>
      <c r="I16" s="7"/>
      <c r="J16" s="7"/>
      <c r="K16" s="7">
        <v>5</v>
      </c>
      <c r="L16" s="7">
        <v>75</v>
      </c>
      <c r="M16" s="12">
        <v>75</v>
      </c>
      <c r="N16" s="4"/>
      <c r="O16" s="14"/>
      <c r="P16" s="14"/>
      <c r="Q16" s="14"/>
    </row>
    <row r="17" s="1" customFormat="1" ht="20" customHeight="1" spans="1:17">
      <c r="A17" s="5">
        <v>13</v>
      </c>
      <c r="B17" s="4" t="s">
        <v>63</v>
      </c>
      <c r="C17" s="6" t="s">
        <v>64</v>
      </c>
      <c r="D17" s="6" t="s">
        <v>65</v>
      </c>
      <c r="E17" s="6" t="s">
        <v>66</v>
      </c>
      <c r="F17" s="4" t="s">
        <v>20</v>
      </c>
      <c r="G17" s="7"/>
      <c r="H17" s="7"/>
      <c r="I17" s="7"/>
      <c r="J17" s="7"/>
      <c r="K17" s="7">
        <v>4</v>
      </c>
      <c r="L17" s="7">
        <v>60</v>
      </c>
      <c r="M17" s="12">
        <v>60</v>
      </c>
      <c r="N17" s="4"/>
      <c r="O17" s="14"/>
      <c r="P17" s="14"/>
      <c r="Q17" s="14"/>
    </row>
    <row r="18" s="1" customFormat="1" ht="20" customHeight="1" spans="1:17">
      <c r="A18" s="5">
        <v>14</v>
      </c>
      <c r="B18" s="4" t="s">
        <v>67</v>
      </c>
      <c r="C18" s="6" t="s">
        <v>68</v>
      </c>
      <c r="D18" s="6" t="s">
        <v>69</v>
      </c>
      <c r="E18" s="6" t="s">
        <v>70</v>
      </c>
      <c r="F18" s="4" t="s">
        <v>20</v>
      </c>
      <c r="G18" s="7"/>
      <c r="H18" s="7"/>
      <c r="I18" s="7"/>
      <c r="J18" s="7"/>
      <c r="K18" s="7">
        <v>5</v>
      </c>
      <c r="L18" s="7">
        <v>75</v>
      </c>
      <c r="M18" s="12">
        <v>75</v>
      </c>
      <c r="N18" s="4"/>
      <c r="O18" s="14"/>
      <c r="P18" s="14"/>
      <c r="Q18" s="14"/>
    </row>
    <row r="19" s="1" customFormat="1" ht="20" customHeight="1" spans="1:17">
      <c r="A19" s="5">
        <v>15</v>
      </c>
      <c r="B19" s="4" t="s">
        <v>71</v>
      </c>
      <c r="C19" s="6" t="s">
        <v>17</v>
      </c>
      <c r="D19" s="6" t="s">
        <v>72</v>
      </c>
      <c r="E19" s="6" t="s">
        <v>73</v>
      </c>
      <c r="F19" s="4" t="s">
        <v>20</v>
      </c>
      <c r="G19" s="7"/>
      <c r="H19" s="7"/>
      <c r="I19" s="7"/>
      <c r="J19" s="7"/>
      <c r="K19" s="7">
        <v>12</v>
      </c>
      <c r="L19" s="7">
        <v>180</v>
      </c>
      <c r="M19" s="12">
        <v>180</v>
      </c>
      <c r="N19" s="4"/>
      <c r="O19" s="14"/>
      <c r="P19" s="14"/>
      <c r="Q19" s="14"/>
    </row>
    <row r="20" s="1" customFormat="1" ht="20" customHeight="1" spans="1:17">
      <c r="A20" s="5">
        <v>16</v>
      </c>
      <c r="B20" s="4" t="s">
        <v>74</v>
      </c>
      <c r="C20" s="6" t="s">
        <v>64</v>
      </c>
      <c r="D20" s="6" t="s">
        <v>75</v>
      </c>
      <c r="E20" s="6" t="s">
        <v>76</v>
      </c>
      <c r="F20" s="4" t="s">
        <v>20</v>
      </c>
      <c r="G20" s="7"/>
      <c r="H20" s="7"/>
      <c r="I20" s="7"/>
      <c r="J20" s="7"/>
      <c r="K20" s="7">
        <v>3</v>
      </c>
      <c r="L20" s="7">
        <v>45</v>
      </c>
      <c r="M20" s="12">
        <v>45</v>
      </c>
      <c r="N20" s="4"/>
      <c r="O20" s="14"/>
      <c r="P20" s="14"/>
      <c r="Q20" s="14"/>
    </row>
    <row r="21" s="1" customFormat="1" ht="20" customHeight="1" spans="1:17">
      <c r="A21" s="5">
        <v>17</v>
      </c>
      <c r="B21" s="4" t="s">
        <v>77</v>
      </c>
      <c r="C21" s="6" t="s">
        <v>78</v>
      </c>
      <c r="D21" s="6" t="s">
        <v>79</v>
      </c>
      <c r="E21" s="6" t="s">
        <v>80</v>
      </c>
      <c r="F21" s="4" t="s">
        <v>20</v>
      </c>
      <c r="G21" s="7"/>
      <c r="H21" s="7"/>
      <c r="I21" s="7"/>
      <c r="J21" s="7"/>
      <c r="K21" s="7">
        <v>1.8</v>
      </c>
      <c r="L21" s="7">
        <v>27</v>
      </c>
      <c r="M21" s="12">
        <v>27</v>
      </c>
      <c r="N21" s="4"/>
      <c r="O21" s="14"/>
      <c r="P21" s="14"/>
      <c r="Q21" s="14"/>
    </row>
    <row r="22" s="1" customFormat="1" ht="20" customHeight="1" spans="1:17">
      <c r="A22" s="5">
        <v>18</v>
      </c>
      <c r="B22" s="4" t="s">
        <v>81</v>
      </c>
      <c r="C22" s="6" t="s">
        <v>82</v>
      </c>
      <c r="D22" s="6" t="s">
        <v>83</v>
      </c>
      <c r="E22" s="6" t="s">
        <v>84</v>
      </c>
      <c r="F22" s="4" t="s">
        <v>20</v>
      </c>
      <c r="G22" s="7"/>
      <c r="H22" s="7"/>
      <c r="I22" s="7"/>
      <c r="J22" s="7"/>
      <c r="K22" s="7">
        <v>5</v>
      </c>
      <c r="L22" s="7">
        <v>75</v>
      </c>
      <c r="M22" s="12">
        <v>75</v>
      </c>
      <c r="N22" s="4"/>
      <c r="O22" s="14"/>
      <c r="P22" s="14"/>
      <c r="Q22" s="14"/>
    </row>
    <row r="23" s="1" customFormat="1" ht="20" customHeight="1" spans="1:17">
      <c r="A23" s="5">
        <v>19</v>
      </c>
      <c r="B23" s="4" t="s">
        <v>85</v>
      </c>
      <c r="C23" s="6" t="s">
        <v>34</v>
      </c>
      <c r="D23" s="6" t="s">
        <v>86</v>
      </c>
      <c r="E23" s="6" t="s">
        <v>87</v>
      </c>
      <c r="F23" s="4" t="s">
        <v>20</v>
      </c>
      <c r="G23" s="7"/>
      <c r="H23" s="7"/>
      <c r="I23" s="7"/>
      <c r="J23" s="7"/>
      <c r="K23" s="7">
        <v>25</v>
      </c>
      <c r="L23" s="7">
        <v>375</v>
      </c>
      <c r="M23" s="12">
        <v>375</v>
      </c>
      <c r="N23" s="4"/>
      <c r="O23" s="14"/>
      <c r="P23" s="14"/>
      <c r="Q23" s="14"/>
    </row>
    <row r="24" s="1" customFormat="1" ht="20" customHeight="1" spans="1:17">
      <c r="A24" s="5">
        <v>20</v>
      </c>
      <c r="B24" s="4" t="s">
        <v>88</v>
      </c>
      <c r="C24" s="6" t="s">
        <v>38</v>
      </c>
      <c r="D24" s="6" t="s">
        <v>89</v>
      </c>
      <c r="E24" s="6" t="s">
        <v>90</v>
      </c>
      <c r="F24" s="4" t="s">
        <v>20</v>
      </c>
      <c r="G24" s="7"/>
      <c r="H24" s="7"/>
      <c r="I24" s="7"/>
      <c r="J24" s="7"/>
      <c r="K24" s="7">
        <v>8</v>
      </c>
      <c r="L24" s="7">
        <v>120</v>
      </c>
      <c r="M24" s="12">
        <v>120</v>
      </c>
      <c r="N24" s="4"/>
      <c r="O24" s="14"/>
      <c r="P24" s="14"/>
      <c r="Q24" s="14"/>
    </row>
    <row r="25" s="1" customFormat="1" ht="20" customHeight="1" spans="1:17">
      <c r="A25" s="5">
        <v>21</v>
      </c>
      <c r="B25" s="4" t="s">
        <v>91</v>
      </c>
      <c r="C25" s="6" t="s">
        <v>92</v>
      </c>
      <c r="D25" s="6" t="s">
        <v>93</v>
      </c>
      <c r="E25" s="6" t="s">
        <v>94</v>
      </c>
      <c r="F25" s="4" t="s">
        <v>20</v>
      </c>
      <c r="G25" s="7"/>
      <c r="H25" s="7"/>
      <c r="I25" s="7"/>
      <c r="J25" s="7"/>
      <c r="K25" s="7">
        <v>4</v>
      </c>
      <c r="L25" s="7">
        <v>60</v>
      </c>
      <c r="M25" s="12">
        <v>60</v>
      </c>
      <c r="N25" s="4"/>
      <c r="O25" s="14"/>
      <c r="P25" s="14"/>
      <c r="Q25" s="14"/>
    </row>
    <row r="26" s="1" customFormat="1" ht="20" customHeight="1" spans="1:17">
      <c r="A26" s="5">
        <v>22</v>
      </c>
      <c r="B26" s="4" t="s">
        <v>95</v>
      </c>
      <c r="C26" s="6" t="s">
        <v>30</v>
      </c>
      <c r="D26" s="6" t="s">
        <v>96</v>
      </c>
      <c r="E26" s="6" t="s">
        <v>97</v>
      </c>
      <c r="F26" s="4" t="s">
        <v>20</v>
      </c>
      <c r="G26" s="7"/>
      <c r="H26" s="7"/>
      <c r="I26" s="7"/>
      <c r="J26" s="7"/>
      <c r="K26" s="7">
        <v>15</v>
      </c>
      <c r="L26" s="7">
        <v>225</v>
      </c>
      <c r="M26" s="12">
        <v>225</v>
      </c>
      <c r="N26" s="4"/>
      <c r="O26" s="14"/>
      <c r="P26" s="14"/>
      <c r="Q26" s="14"/>
    </row>
    <row r="27" s="1" customFormat="1" ht="20" customHeight="1" spans="1:17">
      <c r="A27" s="5">
        <v>23</v>
      </c>
      <c r="B27" s="4" t="s">
        <v>98</v>
      </c>
      <c r="C27" s="6" t="s">
        <v>99</v>
      </c>
      <c r="D27" s="6" t="s">
        <v>100</v>
      </c>
      <c r="E27" s="6" t="s">
        <v>101</v>
      </c>
      <c r="F27" s="4" t="s">
        <v>20</v>
      </c>
      <c r="G27" s="7"/>
      <c r="H27" s="7"/>
      <c r="I27" s="7"/>
      <c r="J27" s="7"/>
      <c r="K27" s="7">
        <v>8</v>
      </c>
      <c r="L27" s="7">
        <v>120</v>
      </c>
      <c r="M27" s="12">
        <v>120</v>
      </c>
      <c r="N27" s="4"/>
      <c r="O27" s="14"/>
      <c r="P27" s="14"/>
      <c r="Q27" s="14"/>
    </row>
    <row r="28" s="1" customFormat="1" ht="20" customHeight="1" spans="1:17">
      <c r="A28" s="5">
        <v>24</v>
      </c>
      <c r="B28" s="4" t="s">
        <v>102</v>
      </c>
      <c r="C28" s="6" t="s">
        <v>103</v>
      </c>
      <c r="D28" s="6" t="s">
        <v>104</v>
      </c>
      <c r="E28" s="6" t="s">
        <v>105</v>
      </c>
      <c r="F28" s="4" t="s">
        <v>20</v>
      </c>
      <c r="G28" s="7"/>
      <c r="H28" s="7"/>
      <c r="I28" s="7"/>
      <c r="J28" s="7"/>
      <c r="K28" s="7">
        <v>7</v>
      </c>
      <c r="L28" s="7">
        <v>105</v>
      </c>
      <c r="M28" s="12">
        <v>105</v>
      </c>
      <c r="N28" s="4"/>
      <c r="O28" s="14"/>
      <c r="P28" s="14"/>
      <c r="Q28" s="14"/>
    </row>
    <row r="29" s="1" customFormat="1" ht="20" customHeight="1" spans="1:14">
      <c r="A29" s="4"/>
      <c r="B29" s="4"/>
      <c r="C29" s="4"/>
      <c r="D29" s="4"/>
      <c r="E29" s="4" t="s">
        <v>106</v>
      </c>
      <c r="F29" s="4"/>
      <c r="G29" s="4"/>
      <c r="H29" s="4"/>
      <c r="I29" s="4"/>
      <c r="J29" s="4"/>
      <c r="K29" s="4">
        <f>SUM(K5:K28)</f>
        <v>167.4</v>
      </c>
      <c r="L29" s="4"/>
      <c r="M29" s="4">
        <f>SUM(M5:M28)</f>
        <v>2511</v>
      </c>
      <c r="N29" s="4"/>
    </row>
    <row r="30" s="1" customFormat="1" ht="20" customHeight="1" spans="1:14">
      <c r="A30" s="4"/>
      <c r="B30" s="4"/>
      <c r="C30" s="4"/>
      <c r="D30" s="4"/>
      <c r="E30" s="4"/>
      <c r="F30" s="4"/>
      <c r="G30" s="4"/>
      <c r="H30" s="4"/>
      <c r="I30" s="4"/>
      <c r="J30" s="4"/>
      <c r="K30" s="15" t="s">
        <v>107</v>
      </c>
      <c r="L30" s="4"/>
      <c r="M30" s="12">
        <v>2511</v>
      </c>
      <c r="N30" s="4"/>
    </row>
    <row r="31" s="1" customFormat="1" ht="20" customHeight="1" spans="1:14">
      <c r="A31" s="4"/>
      <c r="B31" s="4"/>
      <c r="C31" s="4"/>
      <c r="D31" s="4"/>
      <c r="E31" s="4"/>
      <c r="F31" s="4"/>
      <c r="G31" s="4"/>
      <c r="H31" s="4"/>
      <c r="I31" s="4"/>
      <c r="J31" s="4"/>
      <c r="K31" s="15" t="s">
        <v>108</v>
      </c>
      <c r="L31" s="4"/>
      <c r="M31" s="6">
        <f>167.4*10</f>
        <v>1674</v>
      </c>
      <c r="N31" s="4"/>
    </row>
    <row r="32" s="1" customFormat="1" ht="20" customHeight="1" spans="1:14">
      <c r="A32" s="4"/>
      <c r="B32" s="4"/>
      <c r="C32" s="4"/>
      <c r="D32" s="4"/>
      <c r="E32" s="4"/>
      <c r="F32" s="4"/>
      <c r="G32" s="4"/>
      <c r="H32" s="4"/>
      <c r="I32" s="4"/>
      <c r="J32" s="4"/>
      <c r="K32" s="16" t="s">
        <v>109</v>
      </c>
      <c r="L32" s="4"/>
      <c r="M32" s="12">
        <f>SUM(M30:M31)</f>
        <v>4185</v>
      </c>
      <c r="N32" s="4"/>
    </row>
  </sheetData>
  <mergeCells count="14">
    <mergeCell ref="A1:N1"/>
    <mergeCell ref="B2:E2"/>
    <mergeCell ref="F2:M2"/>
    <mergeCell ref="G3:H3"/>
    <mergeCell ref="I3:J3"/>
    <mergeCell ref="K3:L3"/>
    <mergeCell ref="A2:A4"/>
    <mergeCell ref="B3:B4"/>
    <mergeCell ref="C3:C4"/>
    <mergeCell ref="D3:D4"/>
    <mergeCell ref="E3:E4"/>
    <mergeCell ref="F3:F4"/>
    <mergeCell ref="M3:M4"/>
    <mergeCell ref="N2:N4"/>
  </mergeCells>
  <pageMargins left="0.314583333333333" right="0.314583333333333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2025-01-27T03:56:03Z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0F9FEE69C4C8495FA98D831EDD93C13D_12</vt:lpwstr>
  </property>
</Properties>
</file>