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2)" sheetId="1" r:id="rId1"/>
  </sheets>
  <definedNames>
    <definedName name="_xlnm._FilterDatabase" localSheetId="0" hidden="1">'Sheet1 (2)'!$A$5:$O$61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<sst xmlns="http://schemas.openxmlformats.org/spreadsheetml/2006/main" count="412" uniqueCount="193">
  <si>
    <t>附件</t>
  </si>
  <si>
    <t>连城县2022年县域商业建设行动项目进展情况表（2023年9月）</t>
  </si>
  <si>
    <t>序号</t>
  </si>
  <si>
    <t>设区市</t>
  </si>
  <si>
    <t>县/
市/区</t>
  </si>
  <si>
    <t>项目名称</t>
  </si>
  <si>
    <t>建设
类型</t>
  </si>
  <si>
    <t>责任主体
（企业）</t>
  </si>
  <si>
    <t>责任单位
(政府部门)</t>
  </si>
  <si>
    <t>项目类型</t>
  </si>
  <si>
    <t>根据工作方案填写</t>
  </si>
  <si>
    <t>项目进度</t>
  </si>
  <si>
    <t>已完工
项目填写</t>
  </si>
  <si>
    <t>已验收项目填写</t>
  </si>
  <si>
    <t>总投资额
（万元）</t>
  </si>
  <si>
    <t>拟支持
金额
（万元）</t>
  </si>
  <si>
    <t>预计拨付金额
（万元）</t>
  </si>
  <si>
    <t>已验收
投资额
（万元）</t>
  </si>
  <si>
    <t>已验收拟拨付金额
（万元）</t>
  </si>
  <si>
    <t>已验收已拨付金额
（万元）</t>
  </si>
  <si>
    <t>合计</t>
  </si>
  <si>
    <t>/</t>
  </si>
  <si>
    <t>福州市</t>
  </si>
  <si>
    <t>闽侯县</t>
  </si>
  <si>
    <t>冷链物流前置仓</t>
  </si>
  <si>
    <t>改造</t>
  </si>
  <si>
    <t>闽侯县洋里供销社</t>
  </si>
  <si>
    <t>闽侯县供销社
闽侯县商务局</t>
  </si>
  <si>
    <t>农产品上行</t>
  </si>
  <si>
    <t>闽侯县竹岐供销社</t>
  </si>
  <si>
    <t>闽侯县荆溪供销社</t>
  </si>
  <si>
    <t>冷链物流集采集配中心</t>
  </si>
  <si>
    <t>闽侯县南通供销社</t>
  </si>
  <si>
    <t>物流配送体系</t>
  </si>
  <si>
    <t>新建</t>
  </si>
  <si>
    <t>中国邮政集团有限公司福建省闽侯县分公司</t>
  </si>
  <si>
    <t>闽侯县邮政管理局
闽侯县商务局</t>
  </si>
  <si>
    <t>物流体系</t>
  </si>
  <si>
    <t>永泰县</t>
  </si>
  <si>
    <t>永泰县大洋镇商贸中心建设项目</t>
  </si>
  <si>
    <t>福建省众兴社实业有限公司</t>
  </si>
  <si>
    <t>永泰县商务局
大洋镇人民政府</t>
  </si>
  <si>
    <t>乡镇商贸中心</t>
  </si>
  <si>
    <t>永泰县梧桐镇商贸中心建设项目</t>
  </si>
  <si>
    <t>福建省旺民实业有限公司</t>
  </si>
  <si>
    <t>永泰县商务局
梧桐镇人民政府</t>
  </si>
  <si>
    <t>永泰芙蓉李、青梅、李干农产品上行项目</t>
  </si>
  <si>
    <t>福建果然鲜电子商务有限公司</t>
  </si>
  <si>
    <t>永泰县商务局
长庆镇人民政府</t>
  </si>
  <si>
    <t>永泰县同安镇集贸市场项目</t>
  </si>
  <si>
    <t>福州市福寨文旅发展有限公司</t>
  </si>
  <si>
    <t>永泰县商务局
同安镇人民政府</t>
  </si>
  <si>
    <t>漳州市</t>
  </si>
  <si>
    <t>省级统筹项目</t>
  </si>
  <si>
    <t>漳州直播选品中台项目</t>
  </si>
  <si>
    <t>漳州信产跨境电商公共服务有限公司</t>
  </si>
  <si>
    <t>漳州市商务局</t>
  </si>
  <si>
    <t>华安县</t>
  </si>
  <si>
    <t>华安县沙建镇商贸中心</t>
  </si>
  <si>
    <t>华安县市政建设投资开发有限公司</t>
  </si>
  <si>
    <t>沙建镇人民政府
华安县工信局</t>
  </si>
  <si>
    <t>华安土楼地标产品直播展销中心</t>
  </si>
  <si>
    <t>福建华安土楼旅游发展有限公司</t>
  </si>
  <si>
    <t>仙都镇人民政府
华安县工信局</t>
  </si>
  <si>
    <t>农产品上行-展销中心</t>
  </si>
  <si>
    <t>仙都镇文旅娱商贸中心项目</t>
  </si>
  <si>
    <t>华安县县级物流中心（一期）</t>
  </si>
  <si>
    <t>中国邮政集团有限公司福建省华安县分公司</t>
  </si>
  <si>
    <t>华安县工信局</t>
  </si>
  <si>
    <t>平和县</t>
  </si>
  <si>
    <t>茶王谷白芽奇兰茶加工和配送基地、
产品展销及质检和直播中心</t>
  </si>
  <si>
    <t>福建奇兰茶王谷有限公司</t>
  </si>
  <si>
    <t>平和县工信局
崎岭乡人民政府</t>
  </si>
  <si>
    <t>玉峰茶叶加工仓储和配送基地</t>
  </si>
  <si>
    <t>平和县玉峰茶叶有限公司</t>
  </si>
  <si>
    <t>平和县工信局
芦溪镇人民政府</t>
  </si>
  <si>
    <t>泉州市</t>
  </si>
  <si>
    <t>安溪县</t>
  </si>
  <si>
    <t>中国福茶仓
（安溪县公共品牌展销中心）</t>
  </si>
  <si>
    <t>数字福茶（福建）科技发展有限公司</t>
  </si>
  <si>
    <t>安溪县茶管委办
安溪县工信商务局</t>
  </si>
  <si>
    <t>三明市</t>
  </si>
  <si>
    <t>大田县</t>
  </si>
  <si>
    <t>武陵乡商贸中心建设项目</t>
  </si>
  <si>
    <t>福建省泷澄建设集团有限公司</t>
  </si>
  <si>
    <t>大田县商务局</t>
  </si>
  <si>
    <t>好市通农产品展销配送中心</t>
  </si>
  <si>
    <t>大田县海宏贸易有限公司</t>
  </si>
  <si>
    <t>大田毅德农产品交易中心</t>
  </si>
  <si>
    <t>大田县毅德家庭农场</t>
  </si>
  <si>
    <t>肉制品冷库</t>
  </si>
  <si>
    <t>三明蒸九味食品有限公司</t>
  </si>
  <si>
    <t>南平市</t>
  </si>
  <si>
    <t>南平市武夷山水区域公用品牌
县（市、区）展销分中心形象改造</t>
  </si>
  <si>
    <t>南平市武夷山水品牌运营管理有限公司</t>
  </si>
  <si>
    <t>南平市商务局</t>
  </si>
  <si>
    <t>延平区</t>
  </si>
  <si>
    <t>延平区物流体系建设</t>
  </si>
  <si>
    <t>中国邮政集团有限公司南平市延平区分公司</t>
  </si>
  <si>
    <t>延平区商务局</t>
  </si>
  <si>
    <t>巨口乡集贸市场</t>
  </si>
  <si>
    <t>南平市巨福旅游投资有限公司</t>
  </si>
  <si>
    <t>延平区兴一春花卉交易中心建设项目</t>
  </si>
  <si>
    <t>南平市延欣园艺科技有限公司</t>
  </si>
  <si>
    <t>建阳区</t>
  </si>
  <si>
    <t>农产品初加工配送中心</t>
  </si>
  <si>
    <t>福建山海缘商贸有限责任公司</t>
  </si>
  <si>
    <t>建阳区商务局</t>
  </si>
  <si>
    <t>三级物流体系及配送中心项目</t>
  </si>
  <si>
    <t>建阳邮政分公司</t>
  </si>
  <si>
    <t>建阳区邮政局
建阳区商务局</t>
  </si>
  <si>
    <t>三简茶界电商直播</t>
  </si>
  <si>
    <t>福建三简茶界供应链有限公司</t>
  </si>
  <si>
    <t>快手直播基地（云谷）</t>
  </si>
  <si>
    <t>建阳区茶业协会</t>
  </si>
  <si>
    <t>建阳区商务局
建阳区农业农村局</t>
  </si>
  <si>
    <t>南平市建阳区龙华农业发展有限公司</t>
  </si>
  <si>
    <t>南平市建阳区万商汇购超市有限公司</t>
  </si>
  <si>
    <t>邵武市</t>
  </si>
  <si>
    <t>金坑乡商贸中心建设项目</t>
  </si>
  <si>
    <t>邵武市金红绿化工程有限公司</t>
  </si>
  <si>
    <t>邵武市工信商务局
金坑乡人民政府</t>
  </si>
  <si>
    <t>大竹镇集贸市场建设项目</t>
  </si>
  <si>
    <t>邵武市大竹经济联合公司</t>
  </si>
  <si>
    <t>邵武市工信商务局
大埠岗镇人民政府</t>
  </si>
  <si>
    <t>邵武市大埠岗镇商贸中心建设项目</t>
  </si>
  <si>
    <t>邵武市问道旅游发展有限公司</t>
  </si>
  <si>
    <t>邵武市工信商务局
大竹镇政府人民政府</t>
  </si>
  <si>
    <t>邵武合菜来农副产品前置仓建设项目</t>
  </si>
  <si>
    <t>福建现代合菜来商贸有限公司</t>
  </si>
  <si>
    <t>邵武市工信商务局</t>
  </si>
  <si>
    <t>县域配送</t>
  </si>
  <si>
    <t>武夷山市</t>
  </si>
  <si>
    <t>武夷茶公共品牌展销中心</t>
  </si>
  <si>
    <t>福建武夷山王信记茶业有限公司</t>
  </si>
  <si>
    <t>武夷山市商务局</t>
  </si>
  <si>
    <t>武夷茶智能仓设施设备</t>
  </si>
  <si>
    <t>武夷山市桃渊茗茶叶科学研究所有限公司</t>
  </si>
  <si>
    <t>武夷茶标准化生产加工中心</t>
  </si>
  <si>
    <t>武夷山市御上茗茶叶研究所有限公司</t>
  </si>
  <si>
    <t>武夷山市县乡村三级物流中心</t>
  </si>
  <si>
    <t>中国邮政集团有限公司福建省武夷山市分公司</t>
  </si>
  <si>
    <t>武夷山市邮政管理局武夷山市商务局</t>
  </si>
  <si>
    <t>生鲜仓储中心</t>
  </si>
  <si>
    <t>武夷山精选食品科技有限公司</t>
  </si>
  <si>
    <t>兴田镇政府
武夷山市商务局</t>
  </si>
  <si>
    <t>岚谷旧街商贸中心改造（安全整治）项目</t>
  </si>
  <si>
    <t>武夷山市黄龙岩生态旅游开发有限公司）</t>
  </si>
  <si>
    <t>岚谷乡人民政府
武夷山市商务局</t>
  </si>
  <si>
    <t>光泽县</t>
  </si>
  <si>
    <t>光泽邮政三级商贸（物流）体系建设</t>
  </si>
  <si>
    <t>中国邮政集团有限公司福建省光泽县分公司</t>
  </si>
  <si>
    <t>光泽县工信商务局</t>
  </si>
  <si>
    <t>光泽县森达生态食品
加工仓储冷链配送中心项目(一期）</t>
  </si>
  <si>
    <t>福建省光泽县大森林商贸有限公司</t>
  </si>
  <si>
    <t>杭川镇人民政府
光泽县工信商务局</t>
  </si>
  <si>
    <t>松溪县</t>
  </si>
  <si>
    <t>松溪县溪东乡集贸市场建设项目</t>
  </si>
  <si>
    <t>松溪县大木林振兴投资有限公司</t>
  </si>
  <si>
    <t>溪东乡人民政府、松溪县工信商务局</t>
  </si>
  <si>
    <t>松溪县渭田镇集镇商贸中心建设项目</t>
  </si>
  <si>
    <t>松溪县渭川振兴投资有限公司</t>
  </si>
  <si>
    <t>渭田镇人民政府
松溪县工信商务局</t>
  </si>
  <si>
    <t>松溪县旧县乡集镇商贸中心建设项目</t>
  </si>
  <si>
    <t>松溪绿鑫旅游开发有限公司</t>
  </si>
  <si>
    <t>旧县乡人民政府
松溪县工信商务局</t>
  </si>
  <si>
    <t>蚂蚁家仓储物流中心</t>
  </si>
  <si>
    <t>松溪县蚂蚁家电子商务有限公司</t>
  </si>
  <si>
    <t>松溪县工信商务局</t>
  </si>
  <si>
    <t>龙岩市</t>
  </si>
  <si>
    <t>连城县</t>
  </si>
  <si>
    <t>直播（跨境）电商生态园展示选品中心</t>
  </si>
  <si>
    <t>福建连城豸龙旅游集团有限公司</t>
  </si>
  <si>
    <t>连城县商务局</t>
  </si>
  <si>
    <t>已验收</t>
  </si>
  <si>
    <t>储存农产品冻库</t>
  </si>
  <si>
    <t>连城县广大食品厂</t>
  </si>
  <si>
    <t>福建金永润食品有限公司冷藏库</t>
  </si>
  <si>
    <t>福建金永润食品有限公司</t>
  </si>
  <si>
    <t>揭乐乡商贸中心</t>
  </si>
  <si>
    <t>福建旺成信建设有限公司</t>
  </si>
  <si>
    <t>宁德市</t>
  </si>
  <si>
    <t>蕉城区</t>
  </si>
  <si>
    <t>霍童镇福永兴超市改造</t>
  </si>
  <si>
    <t>宁德市福永兴商贸有限责任公司</t>
  </si>
  <si>
    <t>蕉城区商务局、财政局、乡村振兴局</t>
  </si>
  <si>
    <t>县级寄递配送中心改造</t>
  </si>
  <si>
    <t>蕉城邮政分公司</t>
  </si>
  <si>
    <t>宁天天山茶产业融合发展示范园（一期工程）</t>
  </si>
  <si>
    <t>宁德赤溪投资有限公司</t>
  </si>
  <si>
    <t>“0593宁德号”区域公用品牌运营推广中心</t>
  </si>
  <si>
    <t>宁德市山海品牌运营有限公司</t>
  </si>
  <si>
    <t>备注：1.项目名称、建设类型、责任主体、责任单位、项目类型等信息请按照《福建省商务厅 财政厅 乡村振兴局关于明确2022年县域商业建设行动项目的通知》填报。
　　　2.拟支持金额、拟拨付金额、已拨付金额指中央财政县域商业建设行动资金。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</si>
</sst>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16"/>
      <color theme="1"/>
      <name val="宋体"/>
      <charset val="134"/>
      <scheme val="minor"/>
    </font>
    <font>
      <b/>
      <sz val="10"/>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5">
    <xf numFmtId="0" fontId="0" fillId="0" borderId="0" xfId="0">
      <alignment vertical="center"/>
    </xf>
    <xf numFmtId="0" fontId="1" fillId="0" borderId="0" xfId="0" applyFont="1" applyFill="1" applyAlignment="1">
      <alignment horizontal="lef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O62"/>
  <sheetViews>
    <sheetView tabSelected="1" workbookViewId="0">
      <selection activeCell="A54" sqref="A54:O62"/>
    </sheetView>
  </sheetViews>
  <sheetFormatPr defaultColWidth="9" defaultRowHeight="13.5"/>
  <cols>
    <col min="1" max="1" width="4.625" customWidth="1"/>
    <col min="2" max="2" width="7.125" customWidth="1"/>
    <col min="3" max="3" width="8.125" customWidth="1"/>
    <col min="4" max="4" width="35.125" customWidth="1"/>
    <col min="5" max="5" width="6.125" customWidth="1"/>
    <col min="6" max="6" width="37.875" customWidth="1"/>
    <col min="7" max="7" width="16.625" customWidth="1"/>
    <col min="8" max="8" width="11" customWidth="1"/>
  </cols>
  <sheetData>
    <row r="1" spans="1:8">
      <c r="A1" s="1" t="s">
        <v>0</v>
      </c>
      <c r="B1" s="2"/>
      <c r="C1" s="2"/>
      <c r="D1" s="2"/>
      <c r="E1" s="2"/>
      <c r="F1" s="2"/>
      <c r="G1" s="2"/>
      <c r="H1" s="2"/>
    </row>
    <row r="2" ht="30" customHeight="1" spans="1:15">
      <c r="A2" s="3" t="s">
        <v>1</v>
      </c>
      <c r="B2" s="3"/>
      <c r="C2" s="3"/>
      <c r="D2" s="3"/>
      <c r="E2" s="3"/>
      <c r="F2" s="3"/>
      <c r="G2" s="3"/>
      <c r="H2" s="3"/>
      <c r="I2" s="3"/>
      <c r="J2" s="3"/>
      <c r="K2" s="3"/>
      <c r="L2" s="3"/>
      <c r="M2" s="3"/>
      <c r="N2" s="3"/>
      <c r="O2" s="3"/>
    </row>
    <row r="3" ht="30" customHeight="1" spans="1:15">
      <c r="A3" s="4" t="s">
        <v>2</v>
      </c>
      <c r="B3" s="4" t="s">
        <v>3</v>
      </c>
      <c r="C3" s="4" t="s">
        <v>4</v>
      </c>
      <c r="D3" s="4" t="s">
        <v>5</v>
      </c>
      <c r="E3" s="4" t="s">
        <v>6</v>
      </c>
      <c r="F3" s="4" t="s">
        <v>7</v>
      </c>
      <c r="G3" s="4" t="s">
        <v>8</v>
      </c>
      <c r="H3" s="4" t="s">
        <v>9</v>
      </c>
      <c r="I3" s="11" t="s">
        <v>10</v>
      </c>
      <c r="J3" s="12"/>
      <c r="K3" s="13" t="s">
        <v>11</v>
      </c>
      <c r="L3" s="13" t="s">
        <v>12</v>
      </c>
      <c r="M3" s="13" t="s">
        <v>13</v>
      </c>
      <c r="N3" s="13"/>
      <c r="O3" s="13"/>
    </row>
    <row r="4" ht="36" spans="1:15">
      <c r="A4" s="4"/>
      <c r="B4" s="4"/>
      <c r="C4" s="4"/>
      <c r="D4" s="4"/>
      <c r="E4" s="4"/>
      <c r="F4" s="4"/>
      <c r="G4" s="4"/>
      <c r="H4" s="4"/>
      <c r="I4" s="13" t="s">
        <v>14</v>
      </c>
      <c r="J4" s="13" t="s">
        <v>15</v>
      </c>
      <c r="K4" s="13"/>
      <c r="L4" s="13" t="s">
        <v>16</v>
      </c>
      <c r="M4" s="13" t="s">
        <v>17</v>
      </c>
      <c r="N4" s="13" t="s">
        <v>18</v>
      </c>
      <c r="O4" s="13" t="s">
        <v>19</v>
      </c>
    </row>
    <row r="5" ht="29" customHeight="1" spans="1:15">
      <c r="A5" s="5" t="s">
        <v>20</v>
      </c>
      <c r="B5" s="6"/>
      <c r="C5" s="6"/>
      <c r="D5" s="6"/>
      <c r="E5" s="6"/>
      <c r="F5" s="6"/>
      <c r="G5" s="6"/>
      <c r="H5" s="7"/>
      <c r="I5" s="13">
        <f t="shared" ref="I5:O5" si="0">SUBTOTAL(109,I6:I60)</f>
        <v>1316.92</v>
      </c>
      <c r="J5" s="13">
        <f t="shared" si="0"/>
        <v>600</v>
      </c>
      <c r="K5" s="13" t="s">
        <v>21</v>
      </c>
      <c r="L5" s="13">
        <f t="shared" si="0"/>
        <v>600</v>
      </c>
      <c r="M5" s="13">
        <f t="shared" si="0"/>
        <v>1334.57</v>
      </c>
      <c r="N5" s="13">
        <f t="shared" si="0"/>
        <v>600</v>
      </c>
      <c r="O5" s="13">
        <f t="shared" si="0"/>
        <v>100</v>
      </c>
    </row>
    <row r="6" ht="25" hidden="1" customHeight="1" spans="1:15">
      <c r="A6" s="8">
        <f>SUBTOTAL(103,C$6:C6)</f>
        <v>0</v>
      </c>
      <c r="B6" s="9" t="s">
        <v>22</v>
      </c>
      <c r="C6" s="9" t="s">
        <v>23</v>
      </c>
      <c r="D6" s="9" t="s">
        <v>24</v>
      </c>
      <c r="E6" s="10" t="s">
        <v>25</v>
      </c>
      <c r="F6" s="9" t="s">
        <v>26</v>
      </c>
      <c r="G6" s="9" t="s">
        <v>27</v>
      </c>
      <c r="H6" s="9" t="s">
        <v>28</v>
      </c>
      <c r="I6" s="14"/>
      <c r="J6" s="14"/>
      <c r="K6" s="14"/>
      <c r="L6" s="14"/>
      <c r="M6" s="14"/>
      <c r="N6" s="14"/>
      <c r="O6" s="14"/>
    </row>
    <row r="7" ht="25" hidden="1" customHeight="1" spans="1:15">
      <c r="A7" s="8">
        <f>SUBTOTAL(103,C$6:C7)</f>
        <v>0</v>
      </c>
      <c r="B7" s="9" t="s">
        <v>22</v>
      </c>
      <c r="C7" s="9" t="s">
        <v>23</v>
      </c>
      <c r="D7" s="9" t="s">
        <v>24</v>
      </c>
      <c r="E7" s="10" t="s">
        <v>25</v>
      </c>
      <c r="F7" s="9" t="s">
        <v>29</v>
      </c>
      <c r="G7" s="9" t="s">
        <v>27</v>
      </c>
      <c r="H7" s="9" t="s">
        <v>28</v>
      </c>
      <c r="I7" s="14"/>
      <c r="J7" s="14"/>
      <c r="K7" s="14"/>
      <c r="L7" s="14"/>
      <c r="M7" s="14"/>
      <c r="N7" s="14"/>
      <c r="O7" s="14"/>
    </row>
    <row r="8" ht="25" hidden="1" customHeight="1" spans="1:15">
      <c r="A8" s="8">
        <f>SUBTOTAL(103,C$6:C8)</f>
        <v>0</v>
      </c>
      <c r="B8" s="9" t="s">
        <v>22</v>
      </c>
      <c r="C8" s="9" t="s">
        <v>23</v>
      </c>
      <c r="D8" s="9" t="s">
        <v>24</v>
      </c>
      <c r="E8" s="10" t="s">
        <v>25</v>
      </c>
      <c r="F8" s="9" t="s">
        <v>30</v>
      </c>
      <c r="G8" s="9" t="s">
        <v>27</v>
      </c>
      <c r="H8" s="9" t="s">
        <v>28</v>
      </c>
      <c r="I8" s="14"/>
      <c r="J8" s="14"/>
      <c r="K8" s="14"/>
      <c r="L8" s="14"/>
      <c r="M8" s="14"/>
      <c r="N8" s="14"/>
      <c r="O8" s="14"/>
    </row>
    <row r="9" ht="25" hidden="1" customHeight="1" spans="1:15">
      <c r="A9" s="8">
        <f>SUBTOTAL(103,C$6:C9)</f>
        <v>0</v>
      </c>
      <c r="B9" s="9" t="s">
        <v>22</v>
      </c>
      <c r="C9" s="9" t="s">
        <v>23</v>
      </c>
      <c r="D9" s="9" t="s">
        <v>31</v>
      </c>
      <c r="E9" s="10" t="s">
        <v>25</v>
      </c>
      <c r="F9" s="9" t="s">
        <v>32</v>
      </c>
      <c r="G9" s="9" t="s">
        <v>27</v>
      </c>
      <c r="H9" s="9" t="s">
        <v>28</v>
      </c>
      <c r="I9" s="14"/>
      <c r="J9" s="14"/>
      <c r="K9" s="14"/>
      <c r="L9" s="14"/>
      <c r="M9" s="14"/>
      <c r="N9" s="14"/>
      <c r="O9" s="14"/>
    </row>
    <row r="10" ht="25" hidden="1" customHeight="1" spans="1:15">
      <c r="A10" s="8">
        <f>SUBTOTAL(103,C$6:C10)</f>
        <v>0</v>
      </c>
      <c r="B10" s="9" t="s">
        <v>22</v>
      </c>
      <c r="C10" s="9" t="s">
        <v>23</v>
      </c>
      <c r="D10" s="9" t="s">
        <v>33</v>
      </c>
      <c r="E10" s="10" t="s">
        <v>34</v>
      </c>
      <c r="F10" s="9" t="s">
        <v>35</v>
      </c>
      <c r="G10" s="9" t="s">
        <v>36</v>
      </c>
      <c r="H10" s="9" t="s">
        <v>37</v>
      </c>
      <c r="I10" s="14"/>
      <c r="J10" s="14"/>
      <c r="K10" s="14"/>
      <c r="L10" s="14"/>
      <c r="M10" s="14"/>
      <c r="N10" s="14"/>
      <c r="O10" s="14"/>
    </row>
    <row r="11" ht="25" hidden="1" customHeight="1" spans="1:15">
      <c r="A11" s="8">
        <f>SUBTOTAL(103,C$6:C11)</f>
        <v>0</v>
      </c>
      <c r="B11" s="9" t="s">
        <v>22</v>
      </c>
      <c r="C11" s="9" t="s">
        <v>38</v>
      </c>
      <c r="D11" s="9" t="s">
        <v>39</v>
      </c>
      <c r="E11" s="10" t="s">
        <v>25</v>
      </c>
      <c r="F11" s="9" t="s">
        <v>40</v>
      </c>
      <c r="G11" s="9" t="s">
        <v>41</v>
      </c>
      <c r="H11" s="9" t="s">
        <v>42</v>
      </c>
      <c r="I11" s="14"/>
      <c r="J11" s="14"/>
      <c r="K11" s="14"/>
      <c r="L11" s="14"/>
      <c r="M11" s="14"/>
      <c r="N11" s="14"/>
      <c r="O11" s="14"/>
    </row>
    <row r="12" ht="25" hidden="1" customHeight="1" spans="1:15">
      <c r="A12" s="8">
        <f>SUBTOTAL(103,C$6:C12)</f>
        <v>0</v>
      </c>
      <c r="B12" s="9" t="s">
        <v>22</v>
      </c>
      <c r="C12" s="9" t="s">
        <v>38</v>
      </c>
      <c r="D12" s="9" t="s">
        <v>43</v>
      </c>
      <c r="E12" s="10" t="s">
        <v>25</v>
      </c>
      <c r="F12" s="9" t="s">
        <v>44</v>
      </c>
      <c r="G12" s="9" t="s">
        <v>45</v>
      </c>
      <c r="H12" s="9" t="s">
        <v>42</v>
      </c>
      <c r="I12" s="14"/>
      <c r="J12" s="14"/>
      <c r="K12" s="14"/>
      <c r="L12" s="14"/>
      <c r="M12" s="14"/>
      <c r="N12" s="14"/>
      <c r="O12" s="14"/>
    </row>
    <row r="13" ht="25" hidden="1" customHeight="1" spans="1:15">
      <c r="A13" s="8">
        <f>SUBTOTAL(103,C$6:C13)</f>
        <v>0</v>
      </c>
      <c r="B13" s="9" t="s">
        <v>22</v>
      </c>
      <c r="C13" s="9" t="s">
        <v>38</v>
      </c>
      <c r="D13" s="9" t="s">
        <v>46</v>
      </c>
      <c r="E13" s="10" t="s">
        <v>34</v>
      </c>
      <c r="F13" s="9" t="s">
        <v>47</v>
      </c>
      <c r="G13" s="9" t="s">
        <v>48</v>
      </c>
      <c r="H13" s="9" t="s">
        <v>28</v>
      </c>
      <c r="I13" s="14"/>
      <c r="J13" s="14"/>
      <c r="K13" s="14"/>
      <c r="L13" s="14"/>
      <c r="M13" s="14"/>
      <c r="N13" s="14"/>
      <c r="O13" s="14"/>
    </row>
    <row r="14" ht="25" hidden="1" customHeight="1" spans="1:15">
      <c r="A14" s="8">
        <f>SUBTOTAL(103,C$6:C14)</f>
        <v>0</v>
      </c>
      <c r="B14" s="9" t="s">
        <v>22</v>
      </c>
      <c r="C14" s="9" t="s">
        <v>38</v>
      </c>
      <c r="D14" s="9" t="s">
        <v>49</v>
      </c>
      <c r="E14" s="10" t="s">
        <v>25</v>
      </c>
      <c r="F14" s="9" t="s">
        <v>50</v>
      </c>
      <c r="G14" s="9" t="s">
        <v>51</v>
      </c>
      <c r="H14" s="9" t="s">
        <v>42</v>
      </c>
      <c r="I14" s="14"/>
      <c r="J14" s="14"/>
      <c r="K14" s="14"/>
      <c r="L14" s="14"/>
      <c r="M14" s="14"/>
      <c r="N14" s="14"/>
      <c r="O14" s="14"/>
    </row>
    <row r="15" ht="25" hidden="1" customHeight="1" spans="1:15">
      <c r="A15" s="8">
        <f>SUBTOTAL(103,C$6:C15)</f>
        <v>0</v>
      </c>
      <c r="B15" s="9" t="s">
        <v>52</v>
      </c>
      <c r="C15" s="9" t="s">
        <v>53</v>
      </c>
      <c r="D15" s="9" t="s">
        <v>54</v>
      </c>
      <c r="E15" s="10" t="s">
        <v>34</v>
      </c>
      <c r="F15" s="9" t="s">
        <v>55</v>
      </c>
      <c r="G15" s="9" t="s">
        <v>56</v>
      </c>
      <c r="H15" s="9" t="s">
        <v>28</v>
      </c>
      <c r="I15" s="14"/>
      <c r="J15" s="14"/>
      <c r="K15" s="14"/>
      <c r="L15" s="14"/>
      <c r="M15" s="14"/>
      <c r="N15" s="14"/>
      <c r="O15" s="14"/>
    </row>
    <row r="16" ht="25" hidden="1" customHeight="1" spans="1:15">
      <c r="A16" s="8">
        <f>SUBTOTAL(103,C$6:C16)</f>
        <v>0</v>
      </c>
      <c r="B16" s="9" t="s">
        <v>52</v>
      </c>
      <c r="C16" s="9" t="s">
        <v>57</v>
      </c>
      <c r="D16" s="9" t="s">
        <v>58</v>
      </c>
      <c r="E16" s="10" t="s">
        <v>25</v>
      </c>
      <c r="F16" s="9" t="s">
        <v>59</v>
      </c>
      <c r="G16" s="9" t="s">
        <v>60</v>
      </c>
      <c r="H16" s="9" t="s">
        <v>42</v>
      </c>
      <c r="I16" s="14"/>
      <c r="J16" s="14"/>
      <c r="K16" s="14"/>
      <c r="L16" s="14"/>
      <c r="M16" s="14"/>
      <c r="N16" s="14"/>
      <c r="O16" s="14"/>
    </row>
    <row r="17" ht="25" hidden="1" customHeight="1" spans="1:15">
      <c r="A17" s="8">
        <f>SUBTOTAL(103,C$6:C17)</f>
        <v>0</v>
      </c>
      <c r="B17" s="9" t="s">
        <v>52</v>
      </c>
      <c r="C17" s="9" t="s">
        <v>57</v>
      </c>
      <c r="D17" s="9" t="s">
        <v>61</v>
      </c>
      <c r="E17" s="10" t="s">
        <v>34</v>
      </c>
      <c r="F17" s="9" t="s">
        <v>62</v>
      </c>
      <c r="G17" s="9" t="s">
        <v>63</v>
      </c>
      <c r="H17" s="9" t="s">
        <v>64</v>
      </c>
      <c r="I17" s="14"/>
      <c r="J17" s="14"/>
      <c r="K17" s="14"/>
      <c r="L17" s="14"/>
      <c r="M17" s="14"/>
      <c r="N17" s="14"/>
      <c r="O17" s="14"/>
    </row>
    <row r="18" ht="25" hidden="1" customHeight="1" spans="1:15">
      <c r="A18" s="8">
        <f>SUBTOTAL(103,C$6:C18)</f>
        <v>0</v>
      </c>
      <c r="B18" s="9" t="s">
        <v>52</v>
      </c>
      <c r="C18" s="9" t="s">
        <v>57</v>
      </c>
      <c r="D18" s="9" t="s">
        <v>65</v>
      </c>
      <c r="E18" s="10" t="s">
        <v>34</v>
      </c>
      <c r="F18" s="9" t="s">
        <v>62</v>
      </c>
      <c r="G18" s="9" t="s">
        <v>63</v>
      </c>
      <c r="H18" s="9" t="s">
        <v>42</v>
      </c>
      <c r="I18" s="14"/>
      <c r="J18" s="14"/>
      <c r="K18" s="14"/>
      <c r="L18" s="14"/>
      <c r="M18" s="14"/>
      <c r="N18" s="14"/>
      <c r="O18" s="14"/>
    </row>
    <row r="19" ht="25" hidden="1" customHeight="1" spans="1:15">
      <c r="A19" s="8">
        <f>SUBTOTAL(103,C$6:C19)</f>
        <v>0</v>
      </c>
      <c r="B19" s="9" t="s">
        <v>52</v>
      </c>
      <c r="C19" s="9" t="s">
        <v>57</v>
      </c>
      <c r="D19" s="9" t="s">
        <v>66</v>
      </c>
      <c r="E19" s="10" t="s">
        <v>34</v>
      </c>
      <c r="F19" s="9" t="s">
        <v>67</v>
      </c>
      <c r="G19" s="9" t="s">
        <v>68</v>
      </c>
      <c r="H19" s="9" t="s">
        <v>37</v>
      </c>
      <c r="I19" s="14"/>
      <c r="J19" s="14"/>
      <c r="K19" s="14"/>
      <c r="L19" s="14"/>
      <c r="M19" s="14"/>
      <c r="N19" s="14"/>
      <c r="O19" s="14"/>
    </row>
    <row r="20" ht="25" hidden="1" customHeight="1" spans="1:15">
      <c r="A20" s="8">
        <f>SUBTOTAL(103,C$6:C20)</f>
        <v>0</v>
      </c>
      <c r="B20" s="9" t="s">
        <v>52</v>
      </c>
      <c r="C20" s="9" t="s">
        <v>69</v>
      </c>
      <c r="D20" s="9" t="s">
        <v>70</v>
      </c>
      <c r="E20" s="10" t="s">
        <v>34</v>
      </c>
      <c r="F20" s="9" t="s">
        <v>71</v>
      </c>
      <c r="G20" s="9" t="s">
        <v>72</v>
      </c>
      <c r="H20" s="9" t="s">
        <v>28</v>
      </c>
      <c r="I20" s="14"/>
      <c r="J20" s="14"/>
      <c r="K20" s="14"/>
      <c r="L20" s="14"/>
      <c r="M20" s="14"/>
      <c r="N20" s="14"/>
      <c r="O20" s="14"/>
    </row>
    <row r="21" ht="25" hidden="1" customHeight="1" spans="1:15">
      <c r="A21" s="8">
        <f>SUBTOTAL(103,C$6:C21)</f>
        <v>0</v>
      </c>
      <c r="B21" s="9" t="s">
        <v>52</v>
      </c>
      <c r="C21" s="9" t="s">
        <v>69</v>
      </c>
      <c r="D21" s="9" t="s">
        <v>73</v>
      </c>
      <c r="E21" s="10" t="s">
        <v>34</v>
      </c>
      <c r="F21" s="9" t="s">
        <v>74</v>
      </c>
      <c r="G21" s="9" t="s">
        <v>75</v>
      </c>
      <c r="H21" s="9" t="s">
        <v>28</v>
      </c>
      <c r="I21" s="14"/>
      <c r="J21" s="14"/>
      <c r="K21" s="14"/>
      <c r="L21" s="14"/>
      <c r="M21" s="14"/>
      <c r="N21" s="14"/>
      <c r="O21" s="14"/>
    </row>
    <row r="22" ht="25" hidden="1" customHeight="1" spans="1:15">
      <c r="A22" s="8">
        <f>SUBTOTAL(103,C$6:C22)</f>
        <v>0</v>
      </c>
      <c r="B22" s="9" t="s">
        <v>76</v>
      </c>
      <c r="C22" s="9" t="s">
        <v>77</v>
      </c>
      <c r="D22" s="9" t="s">
        <v>78</v>
      </c>
      <c r="E22" s="10" t="s">
        <v>34</v>
      </c>
      <c r="F22" s="9" t="s">
        <v>79</v>
      </c>
      <c r="G22" s="9" t="s">
        <v>80</v>
      </c>
      <c r="H22" s="9" t="s">
        <v>64</v>
      </c>
      <c r="I22" s="14"/>
      <c r="J22" s="14"/>
      <c r="K22" s="14"/>
      <c r="L22" s="14"/>
      <c r="M22" s="14"/>
      <c r="N22" s="14"/>
      <c r="O22" s="14"/>
    </row>
    <row r="23" ht="25" hidden="1" customHeight="1" spans="1:15">
      <c r="A23" s="8">
        <f>SUBTOTAL(103,C$6:C23)</f>
        <v>0</v>
      </c>
      <c r="B23" s="9" t="s">
        <v>81</v>
      </c>
      <c r="C23" s="9" t="s">
        <v>82</v>
      </c>
      <c r="D23" s="9" t="s">
        <v>83</v>
      </c>
      <c r="E23" s="10" t="s">
        <v>34</v>
      </c>
      <c r="F23" s="9" t="s">
        <v>84</v>
      </c>
      <c r="G23" s="9" t="s">
        <v>85</v>
      </c>
      <c r="H23" s="9" t="s">
        <v>42</v>
      </c>
      <c r="I23" s="14"/>
      <c r="J23" s="14"/>
      <c r="K23" s="14"/>
      <c r="L23" s="14"/>
      <c r="M23" s="14"/>
      <c r="N23" s="14"/>
      <c r="O23" s="14"/>
    </row>
    <row r="24" ht="25" hidden="1" customHeight="1" spans="1:15">
      <c r="A24" s="8">
        <f>SUBTOTAL(103,C$6:C24)</f>
        <v>0</v>
      </c>
      <c r="B24" s="9" t="s">
        <v>81</v>
      </c>
      <c r="C24" s="9" t="s">
        <v>82</v>
      </c>
      <c r="D24" s="9" t="s">
        <v>86</v>
      </c>
      <c r="E24" s="10" t="s">
        <v>25</v>
      </c>
      <c r="F24" s="9" t="s">
        <v>87</v>
      </c>
      <c r="G24" s="9" t="s">
        <v>85</v>
      </c>
      <c r="H24" s="9" t="s">
        <v>28</v>
      </c>
      <c r="I24" s="14"/>
      <c r="J24" s="14"/>
      <c r="K24" s="14"/>
      <c r="L24" s="14"/>
      <c r="M24" s="14"/>
      <c r="N24" s="14"/>
      <c r="O24" s="14"/>
    </row>
    <row r="25" ht="25" hidden="1" customHeight="1" spans="1:15">
      <c r="A25" s="8">
        <f>SUBTOTAL(103,C$6:C25)</f>
        <v>0</v>
      </c>
      <c r="B25" s="9" t="s">
        <v>81</v>
      </c>
      <c r="C25" s="9" t="s">
        <v>82</v>
      </c>
      <c r="D25" s="9" t="s">
        <v>88</v>
      </c>
      <c r="E25" s="10" t="s">
        <v>34</v>
      </c>
      <c r="F25" s="9" t="s">
        <v>89</v>
      </c>
      <c r="G25" s="9" t="s">
        <v>85</v>
      </c>
      <c r="H25" s="9" t="s">
        <v>28</v>
      </c>
      <c r="I25" s="14"/>
      <c r="J25" s="14"/>
      <c r="K25" s="14"/>
      <c r="L25" s="14"/>
      <c r="M25" s="14"/>
      <c r="N25" s="14"/>
      <c r="O25" s="14"/>
    </row>
    <row r="26" ht="25" hidden="1" customHeight="1" spans="1:15">
      <c r="A26" s="8">
        <f>SUBTOTAL(103,C$6:C26)</f>
        <v>0</v>
      </c>
      <c r="B26" s="9" t="s">
        <v>81</v>
      </c>
      <c r="C26" s="9" t="s">
        <v>82</v>
      </c>
      <c r="D26" s="9" t="s">
        <v>90</v>
      </c>
      <c r="E26" s="10" t="s">
        <v>25</v>
      </c>
      <c r="F26" s="9" t="s">
        <v>91</v>
      </c>
      <c r="G26" s="9" t="s">
        <v>85</v>
      </c>
      <c r="H26" s="9" t="s">
        <v>28</v>
      </c>
      <c r="I26" s="14"/>
      <c r="J26" s="14"/>
      <c r="K26" s="14"/>
      <c r="L26" s="14"/>
      <c r="M26" s="14"/>
      <c r="N26" s="14"/>
      <c r="O26" s="14"/>
    </row>
    <row r="27" ht="25" hidden="1" customHeight="1" spans="1:15">
      <c r="A27" s="8">
        <f>SUBTOTAL(103,C$6:C27)</f>
        <v>0</v>
      </c>
      <c r="B27" s="9" t="s">
        <v>92</v>
      </c>
      <c r="C27" s="9" t="s">
        <v>53</v>
      </c>
      <c r="D27" s="9" t="s">
        <v>93</v>
      </c>
      <c r="E27" s="10" t="s">
        <v>25</v>
      </c>
      <c r="F27" s="9" t="s">
        <v>94</v>
      </c>
      <c r="G27" s="9" t="s">
        <v>95</v>
      </c>
      <c r="H27" s="9" t="s">
        <v>64</v>
      </c>
      <c r="I27" s="14"/>
      <c r="J27" s="14"/>
      <c r="K27" s="14"/>
      <c r="L27" s="14"/>
      <c r="M27" s="14"/>
      <c r="N27" s="14"/>
      <c r="O27" s="14"/>
    </row>
    <row r="28" ht="25" hidden="1" customHeight="1" spans="1:15">
      <c r="A28" s="8">
        <f>SUBTOTAL(103,C$6:C28)</f>
        <v>0</v>
      </c>
      <c r="B28" s="9" t="s">
        <v>92</v>
      </c>
      <c r="C28" s="9" t="s">
        <v>96</v>
      </c>
      <c r="D28" s="9" t="s">
        <v>97</v>
      </c>
      <c r="E28" s="10" t="s">
        <v>25</v>
      </c>
      <c r="F28" s="9" t="s">
        <v>98</v>
      </c>
      <c r="G28" s="9" t="s">
        <v>99</v>
      </c>
      <c r="H28" s="9" t="s">
        <v>37</v>
      </c>
      <c r="I28" s="14"/>
      <c r="J28" s="14"/>
      <c r="K28" s="14"/>
      <c r="L28" s="14"/>
      <c r="M28" s="14"/>
      <c r="N28" s="14"/>
      <c r="O28" s="14"/>
    </row>
    <row r="29" ht="25" hidden="1" customHeight="1" spans="1:15">
      <c r="A29" s="8">
        <f>SUBTOTAL(103,C$6:C29)</f>
        <v>0</v>
      </c>
      <c r="B29" s="9" t="s">
        <v>92</v>
      </c>
      <c r="C29" s="9" t="s">
        <v>96</v>
      </c>
      <c r="D29" s="9" t="s">
        <v>100</v>
      </c>
      <c r="E29" s="10" t="s">
        <v>25</v>
      </c>
      <c r="F29" s="9" t="s">
        <v>101</v>
      </c>
      <c r="G29" s="9" t="s">
        <v>99</v>
      </c>
      <c r="H29" s="9" t="s">
        <v>42</v>
      </c>
      <c r="I29" s="14"/>
      <c r="J29" s="14"/>
      <c r="K29" s="14"/>
      <c r="L29" s="14"/>
      <c r="M29" s="14"/>
      <c r="N29" s="14"/>
      <c r="O29" s="14"/>
    </row>
    <row r="30" ht="25" hidden="1" customHeight="1" spans="1:15">
      <c r="A30" s="8">
        <f>SUBTOTAL(103,C$6:C30)</f>
        <v>0</v>
      </c>
      <c r="B30" s="9" t="s">
        <v>92</v>
      </c>
      <c r="C30" s="9" t="s">
        <v>96</v>
      </c>
      <c r="D30" s="9" t="s">
        <v>102</v>
      </c>
      <c r="E30" s="10" t="s">
        <v>25</v>
      </c>
      <c r="F30" s="9" t="s">
        <v>103</v>
      </c>
      <c r="G30" s="9" t="s">
        <v>99</v>
      </c>
      <c r="H30" s="9" t="s">
        <v>28</v>
      </c>
      <c r="I30" s="14"/>
      <c r="J30" s="14"/>
      <c r="K30" s="14"/>
      <c r="L30" s="14"/>
      <c r="M30" s="14"/>
      <c r="N30" s="14"/>
      <c r="O30" s="14"/>
    </row>
    <row r="31" ht="25" hidden="1" customHeight="1" spans="1:15">
      <c r="A31" s="8">
        <f>SUBTOTAL(103,C$6:C31)</f>
        <v>0</v>
      </c>
      <c r="B31" s="9" t="s">
        <v>92</v>
      </c>
      <c r="C31" s="9" t="s">
        <v>104</v>
      </c>
      <c r="D31" s="9" t="s">
        <v>105</v>
      </c>
      <c r="E31" s="10" t="s">
        <v>34</v>
      </c>
      <c r="F31" s="9" t="s">
        <v>106</v>
      </c>
      <c r="G31" s="9" t="s">
        <v>107</v>
      </c>
      <c r="H31" s="9" t="s">
        <v>28</v>
      </c>
      <c r="I31" s="14"/>
      <c r="J31" s="14"/>
      <c r="K31" s="14"/>
      <c r="L31" s="14"/>
      <c r="M31" s="14"/>
      <c r="N31" s="14"/>
      <c r="O31" s="14"/>
    </row>
    <row r="32" ht="25" hidden="1" customHeight="1" spans="1:15">
      <c r="A32" s="8">
        <f>SUBTOTAL(103,C$6:C32)</f>
        <v>0</v>
      </c>
      <c r="B32" s="9" t="s">
        <v>92</v>
      </c>
      <c r="C32" s="9" t="s">
        <v>104</v>
      </c>
      <c r="D32" s="9" t="s">
        <v>108</v>
      </c>
      <c r="E32" s="10" t="s">
        <v>25</v>
      </c>
      <c r="F32" s="9" t="s">
        <v>109</v>
      </c>
      <c r="G32" s="9" t="s">
        <v>110</v>
      </c>
      <c r="H32" s="9" t="s">
        <v>37</v>
      </c>
      <c r="I32" s="14"/>
      <c r="J32" s="14"/>
      <c r="K32" s="14"/>
      <c r="L32" s="14"/>
      <c r="M32" s="14"/>
      <c r="N32" s="14"/>
      <c r="O32" s="14"/>
    </row>
    <row r="33" ht="25" hidden="1" customHeight="1" spans="1:15">
      <c r="A33" s="8">
        <f>SUBTOTAL(103,C$6:C33)</f>
        <v>0</v>
      </c>
      <c r="B33" s="9" t="s">
        <v>92</v>
      </c>
      <c r="C33" s="9" t="s">
        <v>104</v>
      </c>
      <c r="D33" s="9" t="s">
        <v>111</v>
      </c>
      <c r="E33" s="10" t="s">
        <v>34</v>
      </c>
      <c r="F33" s="9" t="s">
        <v>112</v>
      </c>
      <c r="G33" s="9" t="s">
        <v>107</v>
      </c>
      <c r="H33" s="9" t="s">
        <v>28</v>
      </c>
      <c r="I33" s="14"/>
      <c r="J33" s="14"/>
      <c r="K33" s="14"/>
      <c r="L33" s="14"/>
      <c r="M33" s="14"/>
      <c r="N33" s="14"/>
      <c r="O33" s="14"/>
    </row>
    <row r="34" ht="25" hidden="1" customHeight="1" spans="1:15">
      <c r="A34" s="8">
        <f>SUBTOTAL(103,C$6:C34)</f>
        <v>0</v>
      </c>
      <c r="B34" s="9" t="s">
        <v>92</v>
      </c>
      <c r="C34" s="9" t="s">
        <v>104</v>
      </c>
      <c r="D34" s="9" t="s">
        <v>113</v>
      </c>
      <c r="E34" s="10" t="s">
        <v>34</v>
      </c>
      <c r="F34" s="9" t="s">
        <v>114</v>
      </c>
      <c r="G34" s="9" t="s">
        <v>115</v>
      </c>
      <c r="H34" s="9" t="s">
        <v>28</v>
      </c>
      <c r="I34" s="14"/>
      <c r="J34" s="14"/>
      <c r="K34" s="14"/>
      <c r="L34" s="14"/>
      <c r="M34" s="14"/>
      <c r="N34" s="14"/>
      <c r="O34" s="14"/>
    </row>
    <row r="35" ht="25" hidden="1" customHeight="1" spans="1:15">
      <c r="A35" s="8">
        <f>SUBTOTAL(103,C$6:C35)</f>
        <v>0</v>
      </c>
      <c r="B35" s="9" t="s">
        <v>92</v>
      </c>
      <c r="C35" s="9" t="s">
        <v>104</v>
      </c>
      <c r="D35" s="9" t="s">
        <v>105</v>
      </c>
      <c r="E35" s="10" t="s">
        <v>34</v>
      </c>
      <c r="F35" s="9" t="s">
        <v>116</v>
      </c>
      <c r="G35" s="9" t="s">
        <v>107</v>
      </c>
      <c r="H35" s="9" t="s">
        <v>28</v>
      </c>
      <c r="I35" s="14"/>
      <c r="J35" s="14"/>
      <c r="K35" s="14"/>
      <c r="L35" s="14"/>
      <c r="M35" s="14"/>
      <c r="N35" s="14"/>
      <c r="O35" s="14"/>
    </row>
    <row r="36" ht="25" hidden="1" customHeight="1" spans="1:15">
      <c r="A36" s="8">
        <f>SUBTOTAL(103,C$6:C36)</f>
        <v>0</v>
      </c>
      <c r="B36" s="9" t="s">
        <v>92</v>
      </c>
      <c r="C36" s="9" t="s">
        <v>104</v>
      </c>
      <c r="D36" s="9" t="s">
        <v>105</v>
      </c>
      <c r="E36" s="10" t="s">
        <v>34</v>
      </c>
      <c r="F36" s="9" t="s">
        <v>117</v>
      </c>
      <c r="G36" s="9" t="s">
        <v>107</v>
      </c>
      <c r="H36" s="9" t="s">
        <v>28</v>
      </c>
      <c r="I36" s="14"/>
      <c r="J36" s="14"/>
      <c r="K36" s="14"/>
      <c r="L36" s="14"/>
      <c r="M36" s="14"/>
      <c r="N36" s="14"/>
      <c r="O36" s="14"/>
    </row>
    <row r="37" ht="25" hidden="1" customHeight="1" spans="1:15">
      <c r="A37" s="8">
        <f>SUBTOTAL(103,C$6:C37)</f>
        <v>0</v>
      </c>
      <c r="B37" s="9" t="s">
        <v>92</v>
      </c>
      <c r="C37" s="9" t="s">
        <v>118</v>
      </c>
      <c r="D37" s="9" t="s">
        <v>119</v>
      </c>
      <c r="E37" s="10" t="s">
        <v>25</v>
      </c>
      <c r="F37" s="9" t="s">
        <v>120</v>
      </c>
      <c r="G37" s="9" t="s">
        <v>121</v>
      </c>
      <c r="H37" s="9" t="s">
        <v>42</v>
      </c>
      <c r="I37" s="14"/>
      <c r="J37" s="14"/>
      <c r="K37" s="14"/>
      <c r="L37" s="14"/>
      <c r="M37" s="14"/>
      <c r="N37" s="14"/>
      <c r="O37" s="14"/>
    </row>
    <row r="38" ht="25" hidden="1" customHeight="1" spans="1:15">
      <c r="A38" s="8">
        <f>SUBTOTAL(103,C$6:C38)</f>
        <v>0</v>
      </c>
      <c r="B38" s="9" t="s">
        <v>92</v>
      </c>
      <c r="C38" s="9" t="s">
        <v>118</v>
      </c>
      <c r="D38" s="9" t="s">
        <v>122</v>
      </c>
      <c r="E38" s="10" t="s">
        <v>25</v>
      </c>
      <c r="F38" s="9" t="s">
        <v>123</v>
      </c>
      <c r="G38" s="9" t="s">
        <v>124</v>
      </c>
      <c r="H38" s="9" t="s">
        <v>42</v>
      </c>
      <c r="I38" s="14"/>
      <c r="J38" s="14"/>
      <c r="K38" s="14"/>
      <c r="L38" s="14"/>
      <c r="M38" s="14"/>
      <c r="N38" s="14"/>
      <c r="O38" s="14"/>
    </row>
    <row r="39" ht="25" hidden="1" customHeight="1" spans="1:15">
      <c r="A39" s="8">
        <f>SUBTOTAL(103,C$6:C39)</f>
        <v>0</v>
      </c>
      <c r="B39" s="9" t="s">
        <v>92</v>
      </c>
      <c r="C39" s="9" t="s">
        <v>118</v>
      </c>
      <c r="D39" s="9" t="s">
        <v>125</v>
      </c>
      <c r="E39" s="10" t="s">
        <v>34</v>
      </c>
      <c r="F39" s="9" t="s">
        <v>126</v>
      </c>
      <c r="G39" s="9" t="s">
        <v>127</v>
      </c>
      <c r="H39" s="9" t="s">
        <v>42</v>
      </c>
      <c r="I39" s="14"/>
      <c r="J39" s="14"/>
      <c r="K39" s="14"/>
      <c r="L39" s="14"/>
      <c r="M39" s="14"/>
      <c r="N39" s="14"/>
      <c r="O39" s="14"/>
    </row>
    <row r="40" ht="25" hidden="1" customHeight="1" spans="1:15">
      <c r="A40" s="8">
        <f>SUBTOTAL(103,C$6:C40)</f>
        <v>0</v>
      </c>
      <c r="B40" s="9" t="s">
        <v>92</v>
      </c>
      <c r="C40" s="9" t="s">
        <v>118</v>
      </c>
      <c r="D40" s="9" t="s">
        <v>128</v>
      </c>
      <c r="E40" s="10" t="s">
        <v>34</v>
      </c>
      <c r="F40" s="9" t="s">
        <v>129</v>
      </c>
      <c r="G40" s="9" t="s">
        <v>130</v>
      </c>
      <c r="H40" s="9" t="s">
        <v>131</v>
      </c>
      <c r="I40" s="14"/>
      <c r="J40" s="14"/>
      <c r="K40" s="14"/>
      <c r="L40" s="14"/>
      <c r="M40" s="14"/>
      <c r="N40" s="14"/>
      <c r="O40" s="14"/>
    </row>
    <row r="41" ht="25" hidden="1" customHeight="1" spans="1:15">
      <c r="A41" s="8">
        <f>SUBTOTAL(103,C$6:C41)</f>
        <v>0</v>
      </c>
      <c r="B41" s="9" t="s">
        <v>92</v>
      </c>
      <c r="C41" s="9" t="s">
        <v>132</v>
      </c>
      <c r="D41" s="9" t="s">
        <v>133</v>
      </c>
      <c r="E41" s="10" t="s">
        <v>25</v>
      </c>
      <c r="F41" s="9" t="s">
        <v>134</v>
      </c>
      <c r="G41" s="9" t="s">
        <v>135</v>
      </c>
      <c r="H41" s="9" t="s">
        <v>64</v>
      </c>
      <c r="I41" s="14"/>
      <c r="J41" s="14"/>
      <c r="K41" s="14"/>
      <c r="L41" s="14"/>
      <c r="M41" s="14"/>
      <c r="N41" s="14"/>
      <c r="O41" s="14"/>
    </row>
    <row r="42" ht="25" hidden="1" customHeight="1" spans="1:15">
      <c r="A42" s="8">
        <f>SUBTOTAL(103,C$6:C42)</f>
        <v>0</v>
      </c>
      <c r="B42" s="9" t="s">
        <v>92</v>
      </c>
      <c r="C42" s="9" t="s">
        <v>132</v>
      </c>
      <c r="D42" s="9" t="s">
        <v>136</v>
      </c>
      <c r="E42" s="10" t="s">
        <v>25</v>
      </c>
      <c r="F42" s="9" t="s">
        <v>137</v>
      </c>
      <c r="G42" s="9" t="s">
        <v>135</v>
      </c>
      <c r="H42" s="9" t="s">
        <v>28</v>
      </c>
      <c r="I42" s="14"/>
      <c r="J42" s="14"/>
      <c r="K42" s="14"/>
      <c r="L42" s="14"/>
      <c r="M42" s="14"/>
      <c r="N42" s="14"/>
      <c r="O42" s="14"/>
    </row>
    <row r="43" ht="25" hidden="1" customHeight="1" spans="1:15">
      <c r="A43" s="8">
        <f>SUBTOTAL(103,C$6:C43)</f>
        <v>0</v>
      </c>
      <c r="B43" s="9" t="s">
        <v>92</v>
      </c>
      <c r="C43" s="9" t="s">
        <v>132</v>
      </c>
      <c r="D43" s="9" t="s">
        <v>138</v>
      </c>
      <c r="E43" s="10" t="s">
        <v>25</v>
      </c>
      <c r="F43" s="9" t="s">
        <v>139</v>
      </c>
      <c r="G43" s="9" t="s">
        <v>135</v>
      </c>
      <c r="H43" s="9" t="s">
        <v>28</v>
      </c>
      <c r="I43" s="14"/>
      <c r="J43" s="14"/>
      <c r="K43" s="14"/>
      <c r="L43" s="14"/>
      <c r="M43" s="14"/>
      <c r="N43" s="14"/>
      <c r="O43" s="14"/>
    </row>
    <row r="44" ht="25" hidden="1" customHeight="1" spans="1:15">
      <c r="A44" s="8">
        <f>SUBTOTAL(103,C$6:C44)</f>
        <v>0</v>
      </c>
      <c r="B44" s="9" t="s">
        <v>92</v>
      </c>
      <c r="C44" s="9" t="s">
        <v>132</v>
      </c>
      <c r="D44" s="9" t="s">
        <v>140</v>
      </c>
      <c r="E44" s="10" t="s">
        <v>25</v>
      </c>
      <c r="F44" s="9" t="s">
        <v>141</v>
      </c>
      <c r="G44" s="9" t="s">
        <v>142</v>
      </c>
      <c r="H44" s="9" t="s">
        <v>37</v>
      </c>
      <c r="I44" s="14"/>
      <c r="J44" s="14"/>
      <c r="K44" s="14"/>
      <c r="L44" s="14"/>
      <c r="M44" s="14"/>
      <c r="N44" s="14"/>
      <c r="O44" s="14"/>
    </row>
    <row r="45" ht="25" hidden="1" customHeight="1" spans="1:15">
      <c r="A45" s="8">
        <f>SUBTOTAL(103,C$6:C45)</f>
        <v>0</v>
      </c>
      <c r="B45" s="9" t="s">
        <v>92</v>
      </c>
      <c r="C45" s="9" t="s">
        <v>132</v>
      </c>
      <c r="D45" s="9" t="s">
        <v>143</v>
      </c>
      <c r="E45" s="10" t="s">
        <v>34</v>
      </c>
      <c r="F45" s="9" t="s">
        <v>144</v>
      </c>
      <c r="G45" s="9" t="s">
        <v>145</v>
      </c>
      <c r="H45" s="9" t="s">
        <v>28</v>
      </c>
      <c r="I45" s="14"/>
      <c r="J45" s="14"/>
      <c r="K45" s="14"/>
      <c r="L45" s="14"/>
      <c r="M45" s="14"/>
      <c r="N45" s="14"/>
      <c r="O45" s="14"/>
    </row>
    <row r="46" ht="25" hidden="1" customHeight="1" spans="1:15">
      <c r="A46" s="8">
        <f>SUBTOTAL(103,C$6:C46)</f>
        <v>0</v>
      </c>
      <c r="B46" s="9" t="s">
        <v>92</v>
      </c>
      <c r="C46" s="9" t="s">
        <v>132</v>
      </c>
      <c r="D46" s="9" t="s">
        <v>146</v>
      </c>
      <c r="E46" s="10" t="s">
        <v>25</v>
      </c>
      <c r="F46" s="9" t="s">
        <v>147</v>
      </c>
      <c r="G46" s="9" t="s">
        <v>148</v>
      </c>
      <c r="H46" s="9" t="s">
        <v>42</v>
      </c>
      <c r="I46" s="14"/>
      <c r="J46" s="14"/>
      <c r="K46" s="14"/>
      <c r="L46" s="14"/>
      <c r="M46" s="14"/>
      <c r="N46" s="14"/>
      <c r="O46" s="14"/>
    </row>
    <row r="47" ht="25" hidden="1" customHeight="1" spans="1:15">
      <c r="A47" s="8">
        <f>SUBTOTAL(103,C$6:C47)</f>
        <v>0</v>
      </c>
      <c r="B47" s="9" t="s">
        <v>92</v>
      </c>
      <c r="C47" s="9" t="s">
        <v>149</v>
      </c>
      <c r="D47" s="9" t="s">
        <v>150</v>
      </c>
      <c r="E47" s="10" t="s">
        <v>34</v>
      </c>
      <c r="F47" s="9" t="s">
        <v>151</v>
      </c>
      <c r="G47" s="9" t="s">
        <v>152</v>
      </c>
      <c r="H47" s="9" t="s">
        <v>37</v>
      </c>
      <c r="I47" s="14"/>
      <c r="J47" s="14"/>
      <c r="K47" s="14"/>
      <c r="L47" s="14"/>
      <c r="M47" s="14"/>
      <c r="N47" s="14"/>
      <c r="O47" s="14"/>
    </row>
    <row r="48" ht="25" hidden="1" customHeight="1" spans="1:15">
      <c r="A48" s="8">
        <f>SUBTOTAL(103,C$6:C48)</f>
        <v>0</v>
      </c>
      <c r="B48" s="9" t="s">
        <v>92</v>
      </c>
      <c r="C48" s="9" t="s">
        <v>149</v>
      </c>
      <c r="D48" s="9" t="s">
        <v>153</v>
      </c>
      <c r="E48" s="10" t="s">
        <v>34</v>
      </c>
      <c r="F48" s="9" t="s">
        <v>154</v>
      </c>
      <c r="G48" s="9" t="s">
        <v>155</v>
      </c>
      <c r="H48" s="9" t="s">
        <v>28</v>
      </c>
      <c r="I48" s="14"/>
      <c r="J48" s="14"/>
      <c r="K48" s="14"/>
      <c r="L48" s="14"/>
      <c r="M48" s="14"/>
      <c r="N48" s="14"/>
      <c r="O48" s="14"/>
    </row>
    <row r="49" ht="25" hidden="1" customHeight="1" spans="1:15">
      <c r="A49" s="8">
        <f>SUBTOTAL(103,C$6:C49)</f>
        <v>0</v>
      </c>
      <c r="B49" s="9" t="s">
        <v>92</v>
      </c>
      <c r="C49" s="9" t="s">
        <v>156</v>
      </c>
      <c r="D49" s="9" t="s">
        <v>157</v>
      </c>
      <c r="E49" s="10" t="s">
        <v>34</v>
      </c>
      <c r="F49" s="9" t="s">
        <v>158</v>
      </c>
      <c r="G49" s="9" t="s">
        <v>159</v>
      </c>
      <c r="H49" s="9" t="s">
        <v>42</v>
      </c>
      <c r="I49" s="14"/>
      <c r="J49" s="14"/>
      <c r="K49" s="14"/>
      <c r="L49" s="14"/>
      <c r="M49" s="14"/>
      <c r="N49" s="14"/>
      <c r="O49" s="14"/>
    </row>
    <row r="50" ht="25" hidden="1" customHeight="1" spans="1:15">
      <c r="A50" s="8">
        <f>SUBTOTAL(103,C$6:C50)</f>
        <v>0</v>
      </c>
      <c r="B50" s="9" t="s">
        <v>92</v>
      </c>
      <c r="C50" s="9" t="s">
        <v>156</v>
      </c>
      <c r="D50" s="9" t="s">
        <v>160</v>
      </c>
      <c r="E50" s="10" t="s">
        <v>34</v>
      </c>
      <c r="F50" s="9" t="s">
        <v>161</v>
      </c>
      <c r="G50" s="9" t="s">
        <v>162</v>
      </c>
      <c r="H50" s="9" t="s">
        <v>42</v>
      </c>
      <c r="I50" s="14"/>
      <c r="J50" s="14"/>
      <c r="K50" s="14"/>
      <c r="L50" s="14"/>
      <c r="M50" s="14"/>
      <c r="N50" s="14"/>
      <c r="O50" s="14"/>
    </row>
    <row r="51" ht="25" hidden="1" customHeight="1" spans="1:15">
      <c r="A51" s="8">
        <f>SUBTOTAL(103,C$6:C51)</f>
        <v>0</v>
      </c>
      <c r="B51" s="9" t="s">
        <v>92</v>
      </c>
      <c r="C51" s="9" t="s">
        <v>156</v>
      </c>
      <c r="D51" s="9" t="s">
        <v>163</v>
      </c>
      <c r="E51" s="10" t="s">
        <v>25</v>
      </c>
      <c r="F51" s="9" t="s">
        <v>164</v>
      </c>
      <c r="G51" s="9" t="s">
        <v>165</v>
      </c>
      <c r="H51" s="9" t="s">
        <v>42</v>
      </c>
      <c r="I51" s="14"/>
      <c r="J51" s="14"/>
      <c r="K51" s="14"/>
      <c r="L51" s="14"/>
      <c r="M51" s="14"/>
      <c r="N51" s="14"/>
      <c r="O51" s="14"/>
    </row>
    <row r="52" ht="25" hidden="1" customHeight="1" spans="1:15">
      <c r="A52" s="8">
        <f>SUBTOTAL(103,C$6:C52)</f>
        <v>0</v>
      </c>
      <c r="B52" s="9" t="s">
        <v>92</v>
      </c>
      <c r="C52" s="9" t="s">
        <v>156</v>
      </c>
      <c r="D52" s="9" t="s">
        <v>166</v>
      </c>
      <c r="E52" s="10" t="s">
        <v>34</v>
      </c>
      <c r="F52" s="9" t="s">
        <v>167</v>
      </c>
      <c r="G52" s="9" t="s">
        <v>168</v>
      </c>
      <c r="H52" s="9" t="s">
        <v>131</v>
      </c>
      <c r="I52" s="14"/>
      <c r="J52" s="14"/>
      <c r="K52" s="14"/>
      <c r="L52" s="14"/>
      <c r="M52" s="14"/>
      <c r="N52" s="14"/>
      <c r="O52" s="14"/>
    </row>
    <row r="53" ht="25" customHeight="1" spans="1:15">
      <c r="A53" s="8">
        <f>SUBTOTAL(103,C$6:C53)</f>
        <v>1</v>
      </c>
      <c r="B53" s="9" t="s">
        <v>169</v>
      </c>
      <c r="C53" s="9" t="s">
        <v>170</v>
      </c>
      <c r="D53" s="9" t="s">
        <v>171</v>
      </c>
      <c r="E53" s="10" t="s">
        <v>34</v>
      </c>
      <c r="F53" s="9" t="s">
        <v>172</v>
      </c>
      <c r="G53" s="9" t="s">
        <v>173</v>
      </c>
      <c r="H53" s="9" t="s">
        <v>64</v>
      </c>
      <c r="I53" s="14">
        <v>428.86</v>
      </c>
      <c r="J53" s="14">
        <v>200</v>
      </c>
      <c r="K53" s="14" t="s">
        <v>174</v>
      </c>
      <c r="L53" s="14">
        <v>200</v>
      </c>
      <c r="M53" s="14">
        <v>428.86</v>
      </c>
      <c r="N53" s="14">
        <v>200</v>
      </c>
      <c r="O53" s="14">
        <v>50</v>
      </c>
    </row>
    <row r="54" ht="25" customHeight="1" spans="1:15">
      <c r="A54" s="9">
        <f>SUBTOTAL(103,C$6:C54)</f>
        <v>2</v>
      </c>
      <c r="B54" s="9" t="s">
        <v>169</v>
      </c>
      <c r="C54" s="9" t="s">
        <v>170</v>
      </c>
      <c r="D54" s="9" t="s">
        <v>175</v>
      </c>
      <c r="E54" s="9" t="s">
        <v>34</v>
      </c>
      <c r="F54" s="9" t="s">
        <v>176</v>
      </c>
      <c r="G54" s="9" t="s">
        <v>173</v>
      </c>
      <c r="H54" s="9" t="s">
        <v>28</v>
      </c>
      <c r="I54" s="9">
        <v>213.33</v>
      </c>
      <c r="J54" s="9">
        <v>100</v>
      </c>
      <c r="K54" s="9" t="s">
        <v>174</v>
      </c>
      <c r="L54" s="9">
        <v>100</v>
      </c>
      <c r="M54" s="9">
        <v>213.33</v>
      </c>
      <c r="N54" s="9">
        <v>100</v>
      </c>
      <c r="O54" s="9">
        <v>25</v>
      </c>
    </row>
    <row r="55" ht="25" customHeight="1" spans="1:15">
      <c r="A55" s="9">
        <f>SUBTOTAL(103,C$6:C55)</f>
        <v>3</v>
      </c>
      <c r="B55" s="9" t="s">
        <v>169</v>
      </c>
      <c r="C55" s="9" t="s">
        <v>170</v>
      </c>
      <c r="D55" s="9" t="s">
        <v>177</v>
      </c>
      <c r="E55" s="9" t="s">
        <v>34</v>
      </c>
      <c r="F55" s="9" t="s">
        <v>178</v>
      </c>
      <c r="G55" s="9" t="s">
        <v>173</v>
      </c>
      <c r="H55" s="9" t="s">
        <v>28</v>
      </c>
      <c r="I55" s="9">
        <v>274.73</v>
      </c>
      <c r="J55" s="9">
        <v>100</v>
      </c>
      <c r="K55" s="9" t="s">
        <v>174</v>
      </c>
      <c r="L55" s="9">
        <v>100</v>
      </c>
      <c r="M55" s="9">
        <v>274.73</v>
      </c>
      <c r="N55" s="9">
        <v>100</v>
      </c>
      <c r="O55" s="9">
        <v>25</v>
      </c>
    </row>
    <row r="56" ht="25" customHeight="1" spans="1:15">
      <c r="A56" s="9">
        <f>SUBTOTAL(103,C$6:C56)</f>
        <v>4</v>
      </c>
      <c r="B56" s="9" t="s">
        <v>169</v>
      </c>
      <c r="C56" s="9" t="s">
        <v>170</v>
      </c>
      <c r="D56" s="9" t="s">
        <v>179</v>
      </c>
      <c r="E56" s="9" t="s">
        <v>34</v>
      </c>
      <c r="F56" s="9" t="s">
        <v>180</v>
      </c>
      <c r="G56" s="9" t="s">
        <v>173</v>
      </c>
      <c r="H56" s="9" t="s">
        <v>42</v>
      </c>
      <c r="I56" s="9">
        <v>400</v>
      </c>
      <c r="J56" s="9">
        <v>200</v>
      </c>
      <c r="K56" s="9" t="s">
        <v>174</v>
      </c>
      <c r="L56" s="9">
        <v>200</v>
      </c>
      <c r="M56" s="9">
        <v>417.65</v>
      </c>
      <c r="N56" s="9">
        <v>200</v>
      </c>
      <c r="O56" s="9">
        <v>0</v>
      </c>
    </row>
    <row r="57" ht="25" hidden="1" customHeight="1" spans="1:15">
      <c r="A57" s="9">
        <f>SUBTOTAL(103,C$6:C57)</f>
        <v>4</v>
      </c>
      <c r="B57" s="9" t="s">
        <v>181</v>
      </c>
      <c r="C57" s="9" t="s">
        <v>182</v>
      </c>
      <c r="D57" s="9" t="s">
        <v>183</v>
      </c>
      <c r="E57" s="9" t="s">
        <v>25</v>
      </c>
      <c r="F57" s="9" t="s">
        <v>184</v>
      </c>
      <c r="G57" s="9" t="s">
        <v>185</v>
      </c>
      <c r="H57" s="9" t="s">
        <v>42</v>
      </c>
      <c r="I57" s="9"/>
      <c r="J57" s="9"/>
      <c r="K57" s="9"/>
      <c r="L57" s="9"/>
      <c r="M57" s="9"/>
      <c r="N57" s="9"/>
      <c r="O57" s="9"/>
    </row>
    <row r="58" ht="25" hidden="1" customHeight="1" spans="1:15">
      <c r="A58" s="9">
        <f>SUBTOTAL(103,C$6:C58)</f>
        <v>4</v>
      </c>
      <c r="B58" s="9" t="s">
        <v>181</v>
      </c>
      <c r="C58" s="9" t="s">
        <v>182</v>
      </c>
      <c r="D58" s="9" t="s">
        <v>186</v>
      </c>
      <c r="E58" s="9" t="s">
        <v>25</v>
      </c>
      <c r="F58" s="9" t="s">
        <v>187</v>
      </c>
      <c r="G58" s="9" t="s">
        <v>185</v>
      </c>
      <c r="H58" s="9" t="s">
        <v>131</v>
      </c>
      <c r="I58" s="9"/>
      <c r="J58" s="9"/>
      <c r="K58" s="9"/>
      <c r="L58" s="9"/>
      <c r="M58" s="9"/>
      <c r="N58" s="9"/>
      <c r="O58" s="9"/>
    </row>
    <row r="59" ht="25" hidden="1" customHeight="1" spans="1:15">
      <c r="A59" s="9">
        <f>SUBTOTAL(103,C$6:C59)</f>
        <v>4</v>
      </c>
      <c r="B59" s="9" t="s">
        <v>181</v>
      </c>
      <c r="C59" s="9" t="s">
        <v>182</v>
      </c>
      <c r="D59" s="9" t="s">
        <v>188</v>
      </c>
      <c r="E59" s="9" t="s">
        <v>34</v>
      </c>
      <c r="F59" s="9" t="s">
        <v>189</v>
      </c>
      <c r="G59" s="9" t="s">
        <v>185</v>
      </c>
      <c r="H59" s="9" t="s">
        <v>28</v>
      </c>
      <c r="I59" s="9"/>
      <c r="J59" s="9"/>
      <c r="K59" s="9"/>
      <c r="L59" s="9"/>
      <c r="M59" s="9"/>
      <c r="N59" s="9"/>
      <c r="O59" s="9"/>
    </row>
    <row r="60" ht="25" hidden="1" customHeight="1" spans="1:15">
      <c r="A60" s="9">
        <f>SUBTOTAL(103,C$6:C60)</f>
        <v>4</v>
      </c>
      <c r="B60" s="9" t="s">
        <v>181</v>
      </c>
      <c r="C60" s="9" t="s">
        <v>182</v>
      </c>
      <c r="D60" s="9" t="s">
        <v>190</v>
      </c>
      <c r="E60" s="9" t="s">
        <v>25</v>
      </c>
      <c r="F60" s="9" t="s">
        <v>191</v>
      </c>
      <c r="G60" s="9" t="s">
        <v>185</v>
      </c>
      <c r="H60" s="9" t="s">
        <v>28</v>
      </c>
      <c r="I60" s="9"/>
      <c r="J60" s="9"/>
      <c r="K60" s="9"/>
      <c r="L60" s="9"/>
      <c r="M60" s="9"/>
      <c r="N60" s="9"/>
      <c r="O60" s="9"/>
    </row>
    <row r="61" ht="31" hidden="1" customHeight="1" spans="1:15">
      <c r="A61" s="9" t="s">
        <v>192</v>
      </c>
      <c r="B61" s="9"/>
      <c r="C61" s="9"/>
      <c r="D61" s="9"/>
      <c r="E61" s="9"/>
      <c r="F61" s="9"/>
      <c r="G61" s="9"/>
      <c r="H61" s="9"/>
      <c r="I61" s="9"/>
      <c r="J61" s="9"/>
      <c r="K61" s="9"/>
      <c r="L61" s="9"/>
      <c r="M61" s="9"/>
      <c r="N61" s="9"/>
      <c r="O61" s="9"/>
    </row>
    <row r="62" spans="1:15">
      <c r="A62" s="9"/>
      <c r="B62" s="9"/>
      <c r="C62" s="9"/>
      <c r="D62" s="9"/>
      <c r="E62" s="9"/>
      <c r="F62" s="9"/>
      <c r="G62" s="9"/>
      <c r="H62" s="9"/>
      <c r="I62" s="9"/>
      <c r="J62" s="9"/>
      <c r="K62" s="9"/>
      <c r="L62" s="9"/>
      <c r="M62" s="9"/>
      <c r="N62" s="9"/>
      <c r="O62" s="9"/>
    </row>
  </sheetData>
  <autoFilter ref="A5:O61">
    <filterColumn colId="1">
      <customFilters>
        <customFilter operator="equal" val="龙岩市"/>
      </customFilters>
    </filterColumn>
    <extLst/>
  </autoFilter>
  <mergeCells count="13">
    <mergeCell ref="A2:O2"/>
    <mergeCell ref="I3:J3"/>
    <mergeCell ref="M3:O3"/>
    <mergeCell ref="A5:H5"/>
    <mergeCell ref="A3:A4"/>
    <mergeCell ref="B3:B4"/>
    <mergeCell ref="C3:C4"/>
    <mergeCell ref="D3:D4"/>
    <mergeCell ref="E3:E4"/>
    <mergeCell ref="F3:F4"/>
    <mergeCell ref="G3:G4"/>
    <mergeCell ref="H3:H4"/>
    <mergeCell ref="K3:K4"/>
  </mergeCells>
  <dataValidations count="2">
    <dataValidation type="list" allowBlank="1" showInputMessage="1" showErrorMessage="1" sqref="H6 H7 H8 H9 H10 H11 H12 H13 H14 H15 H16 H17 H18 H19 H20 H21 H22 H23 H24 H25 H26 H27 H28 H29 H30 H31 H32 H33 H34 H35 H36 H37 H38 H39 H40 H41 H42 H43 H44 H45 H46 H47 H48 H49 H50 H51 H52 H57 H58 H59 H60 H53:H56">
      <formula1>"乡镇商贸中心,物流体系,县域配送,农产品上行,农产品上行-展销中心,不符合支持方向"</formula1>
    </dataValidation>
    <dataValidation type="list" allowBlank="1" showInputMessage="1" showErrorMessage="1" sqref="K6 K7 K8 K9 K10 K11 K12 K13 K14 K15 K16 K17 K18 K19 K20 K21 K22 K23 K24 K25 K26 K27 K28 K29 K30 K31 K32 K33 K34 K35 K36 K37 K38 K39 K40 K41 K42 K43 K44 K45 K46 K47 K48 K49 K50 K51 K52 K57 K58 K59 K60 K53:K56">
      <formula1>"未动工,建设中,已完工,已验收"</formula1>
    </dataValidation>
  </dataValidations>
  <pageMargins left="0.590277777777778" right="0.590277777777778" top="0.786805555555556" bottom="0.786805555555556" header="0.5" footer="0.5"/>
  <pageSetup paperSize="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guaker</cp:lastModifiedBy>
  <dcterms:created xsi:type="dcterms:W3CDTF">2023-12-22T01:09:00Z</dcterms:created>
  <dcterms:modified xsi:type="dcterms:W3CDTF">2023-12-26T01:38:45Z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49E5FB4A54C4409FA268F7BF77570E83_11</vt:lpwstr>
  </property>
  <property fmtid="{D5CDD505-2E9C-101B-9397-08002B2CF9AE}" pid="3" name="KSOProductBuildVer">
    <vt:lpwstr>2052-12.1.0.16120</vt:lpwstr>
  </property>
</Properties>
</file>